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A679EFD-BCB6-4717-979C-7CC1C25F338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F7" i="1"/>
  <c r="BT7" i="1"/>
  <c r="BF8" i="1"/>
  <c r="BT8" i="1"/>
  <c r="BF9" i="1"/>
  <c r="BT9" i="1"/>
  <c r="BF10" i="1"/>
  <c r="BT10" i="1"/>
  <c r="BF11" i="1"/>
  <c r="BT11" i="1"/>
  <c r="BF12" i="1"/>
  <c r="BT12"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alcChain>
</file>

<file path=xl/sharedStrings.xml><?xml version="1.0" encoding="utf-8"?>
<sst xmlns="http://schemas.openxmlformats.org/spreadsheetml/2006/main" count="1737" uniqueCount="692">
  <si>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</si>
  <si>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</si>
  <si>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</si>
  <si>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</si>
  <si>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</si>
  <si>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</si>
  <si>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</si>
  <si>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</si>
  <si>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</si>
  <si>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</si>
  <si>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</si>
  <si>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</si>
  <si>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</si>
  <si>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</si>
  <si>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</si>
  <si>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</si>
  <si>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</si>
  <si>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</si>
  <si>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</si>
  <si>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</si>
  <si>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</si>
  <si>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</si>
  <si>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</si>
  <si>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</si>
  <si>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</si>
  <si>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</si>
  <si>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</si>
  <si>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</si>
  <si>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</si>
  <si>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</si>
  <si>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</si>
  <si>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</si>
  <si>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</si>
  <si>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</si>
  <si>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</si>
  <si>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</si>
  <si>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</si>
  <si>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</si>
  <si>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</si>
  <si>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</si>
  <si>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</si>
  <si>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</si>
  <si>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</si>
  <si>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</si>
  <si>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</si>
  <si>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</si>
  <si>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</si>
  <si>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</si>
  <si>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</si>
  <si>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</si>
  <si>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</si>
  <si>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</si>
  <si>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</si>
  <si>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</si>
  <si>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</si>
  <si>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</si>
  <si>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</si>
  <si>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</si>
  <si>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</si>
  <si>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</si>
  <si>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</si>
  <si>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</si>
  <si>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</si>
  <si>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</si>
  <si>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</si>
  <si>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</si>
  <si>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</si>
  <si>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</si>
  <si>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</si>
  <si>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</si>
  <si>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</si>
  <si>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</si>
  <si>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</si>
  <si>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Haun, DBM</t>
  </si>
  <si>
    <t/>
  </si>
  <si>
    <t>Haun, Daniel B. M.</t>
  </si>
  <si>
    <t>Memory for Body Movements in Namibian Hunter-Gatherer Children</t>
  </si>
  <si>
    <t>JOURNAL OF COGNITIVE EDUCATION AND PSYCHOLOGY</t>
  </si>
  <si>
    <t>English</t>
  </si>
  <si>
    <t>Article</t>
  </si>
  <si>
    <t>spatial cognition; cross-cultural</t>
  </si>
  <si>
    <t>Despite the global universality of physical space, different cultural groups vary substantially as to how they memorize it. Although European participants mostly prefer egocentric strategies (left, right, front, back) to memorize spatial relations,others use mostly allocentric strategies (north, south, east, west). Prior research has shown that some cultures show a general preference to memorize object locations and even also body movements in relation to the larger environment rather than in relation to their own body. Here, we investigate whether this cultural bias also applies to movements specifically directed at the participants' own body, emphasizing the role of ego. We show that even participants with generally allocentric biases preferentially memorize self-directed movements using egocentric spatial strategies. These results demonstrate an intricate system of interacting cultural biases and momentary situational characteristics.</t>
  </si>
  <si>
    <t>[Haun, Daniel B. M.] Univ Portsmouth, Planck Inst Psycholinguist, Max Planck Inst Evolutionary Anthropol, Portsmouth, Hants, England</t>
  </si>
  <si>
    <t>Max Planck Society; University of Portsmouth</t>
  </si>
  <si>
    <t>Haun, DBM (corresponding author), Max Planck Inst Evolutionary Anthropol, Res Grp Comparat Cognit Anthropol, Deutsch Pl, D-604103 Leipzig, Germany.</t>
  </si>
  <si>
    <t>haun@eva.mpg.de</t>
  </si>
  <si>
    <t>Haun, Daniel BM/E-7791-2011</t>
  </si>
  <si>
    <t>Max Planck Society for the Advancement of Science</t>
  </si>
  <si>
    <t>Max Planck Society for the Advancement of Science(Max Planck Society)</t>
  </si>
  <si>
    <t>I am indebted to the Thomas Widlok, the not equal Akhoe Hai||om, and the teachers and farmers at Farm 6 Mangetti West. I also owe thanks to Christian Rapold, Antje Girndt, and Katja Liebal for help during data collection. This research was funded by the Max Planck Society for the Advancement of Science.</t>
  </si>
  <si>
    <t>SPRINGER PUBLISHING CO</t>
  </si>
  <si>
    <t>NEW YORK</t>
  </si>
  <si>
    <t>11 WEST 42ND STREET, NEW YORK, NY 10036 USA</t>
  </si>
  <si>
    <t>1945-8959</t>
  </si>
  <si>
    <t>1810-7621</t>
  </si>
  <si>
    <t>J COGN EDUC PSYCHOL</t>
  </si>
  <si>
    <t>J. Cogn. Educ. Psychol.</t>
  </si>
  <si>
    <t>10.1891/1945-8959.10.1.56</t>
  </si>
  <si>
    <t>Psychology, Educational</t>
  </si>
  <si>
    <t>Emerging Sources Citation Index (ESCI)</t>
  </si>
  <si>
    <t>Psychology</t>
  </si>
  <si>
    <t>V74DP</t>
  </si>
  <si>
    <t>2023-10-10</t>
  </si>
  <si>
    <t>WOS:000211758000005</t>
  </si>
  <si>
    <t>Wilmer, SE</t>
  </si>
  <si>
    <t>Wilmer, S. E.</t>
  </si>
  <si>
    <t>The Spirit of Fluxus as a Nomadic Art Movement</t>
  </si>
  <si>
    <t>NORDIC THEATRE STUDIES</t>
  </si>
  <si>
    <t>Maciunas; Fluxus; nomadism; Braidotti; Deleuze; Ono; Beuys</t>
  </si>
  <si>
    <t>Fluxus was the brain-child of a Lithuanian-born artist named George Maciunas whose family fled to Germany in the Second World War, where they eventually became displaced persons and later emigrated to the USA. Maciunas studied art and architecture in Pittsburgh and New York before working as an architect and graphic artist and founded the Fluxus movement at the beginning of the 1960s. During his student years, he became fascinated by nomadic art in Asia and Eastern Europe that would later influence his life's work. This essay considers the relationship between his interest in nomadism and the nature of the Fluxus movement that spread across the world, breaking down barriers between art and life, privileging concrete and conceptual art, and staging unusual events. It applies Braidotti's notion of the nomadic subject to Maciunas' encouragement of radical styles of performance art, such as Yoko Ono's minimalist conceptual work and Joseph Beuys's Tatar-influenced use of fat and felt.</t>
  </si>
  <si>
    <t>[Wilmer, S. E.] Trinity Coll cc, Sch Drama Film &amp; Mus, Dublin, Ireland</t>
  </si>
  <si>
    <t>FORENINGEN NORDISKA TEATERFORSKARE</t>
  </si>
  <si>
    <t>GOTEBORG</t>
  </si>
  <si>
    <t>NATVERKSTAN EKONOMITJANST, PO BOX 31120, GOTEBORG, SE-40032, SWEDEN</t>
  </si>
  <si>
    <t>0904-6380</t>
  </si>
  <si>
    <t>NORD THEATRE STUD</t>
  </si>
  <si>
    <t>Nord. Theatre Stud.</t>
  </si>
  <si>
    <t>10.7146/nts.v26i2.24312</t>
  </si>
  <si>
    <t>Theater</t>
  </si>
  <si>
    <t>Arts &amp; Humanities Citation Index (A&amp;HCI)</t>
  </si>
  <si>
    <t>CJ3LB</t>
  </si>
  <si>
    <t>Bronze</t>
  </si>
  <si>
    <t>WOS:000355384100008</t>
  </si>
  <si>
    <t>Ionescu, II</t>
  </si>
  <si>
    <t>Ionescu, Ion I.</t>
  </si>
  <si>
    <t>The migration of Romanians in European Community</t>
  </si>
  <si>
    <t>REVISTA DE CERCETARE SI INTERVENTIE SOCIALA</t>
  </si>
  <si>
    <t>Unspecified</t>
  </si>
  <si>
    <t>Five movement of persons; labor migration; the migration phenomenon; direction of migration; migration routes; methods of insertion at destination; children alone at home</t>
  </si>
  <si>
    <t>Labor migration in Europe is much more complex today. Migration is a phenomenon known for major changes both in content and form. Free movement of persons, one of the four fundamental freedoms (along with the free movement of goods, services, capital) is restated in the new European treaties. Legal migration is a factor of economic growth for the country of reception, for the origin of migrants and for the migratory people - if managed effectively. Basically, they experienced evident difficulties. It was postulated a massive influx of people in the EU-15 after accession states from Central and Eastern Europe. In fact, developments have been different, as the reactions of countries to the migratory waves were different. It maintains that access control and good dose of labor from Eastern Europe. Many Romanian went abroad. Now it requires serious research to identify those set permanently abroad, their intentions to migrate, to return to Romania, what Romanian migrants have been doing while they were abroad etc. The existing analyses show positive and negative effects of migration, steps in shaping the migration phenomenon, the predominant directions of migration, migration routes, methods of insertion in the country of destination the solutions for those concerned with migration fleet such as employers.</t>
  </si>
  <si>
    <t>Alexandru Ioan Cuza Univ, Iasi, Romania</t>
  </si>
  <si>
    <t>Alexandru Ioan Cuza University</t>
  </si>
  <si>
    <t>Ionescu, II (corresponding author), Alexandru Ioan Cuza Univ, Blv Carol 11, Iasi, Romania.</t>
  </si>
  <si>
    <t>ion_soc@yahoo.com</t>
  </si>
  <si>
    <t>EXPERT PROJECTS PUBLISHING</t>
  </si>
  <si>
    <t>IASI</t>
  </si>
  <si>
    <t>IASI, STR VOINESTI 63, IASI, 700615, ROMANIA</t>
  </si>
  <si>
    <t>1583-3410</t>
  </si>
  <si>
    <t>1584-5397</t>
  </si>
  <si>
    <t>REV CERCET INTERV SO</t>
  </si>
  <si>
    <t>Rev. Cercet. Interv. Soc.</t>
  </si>
  <si>
    <t>Social Sciences, Interdisciplinary</t>
  </si>
  <si>
    <t>Social Science Citation Index (SSCI)</t>
  </si>
  <si>
    <t>Social Sciences - Other Topics</t>
  </si>
  <si>
    <t>417EW</t>
  </si>
  <si>
    <t>WOS:000264060300002</t>
  </si>
  <si>
    <t>Mahla, D</t>
  </si>
  <si>
    <t>Mahla, Daniel</t>
  </si>
  <si>
    <t>Contested Children: World War II Refugees and the Emergence of Israeli Orthodoxies</t>
  </si>
  <si>
    <t>JEWISH SOCIAL STUDIES</t>
  </si>
  <si>
    <t>Poland; Tehran children; Orthodox Judaism; Agudat Yisrael; Mizrahi</t>
  </si>
  <si>
    <t>MOVEMENT</t>
  </si>
  <si>
    <t>In February 1943, several hundred Polish Jewish refugee children who had escaped the Holocaust in Europe and sojourned for several months in Tehran arrived in Palestine. The arrival of these Tehran children triggered bitter debates in the Yishuv, causing particularly, caustic political fights between the two major Orthodox political movements, Agudat Yisrael and Mizrahi. These clashes provide a valuable lens onto the transition of the center of traditionalist Jewry from prewar east-central Europe to pre-state Palestine and the transformation of Orthodox politics in accordance with radically changed postwar realities and the establishment of a Jewish state. Against this backdrop, this article uses the episode to trace some of the broader developments in Orthodox politics during the first half of the twentieth century and their impact on the emergence of two distinct Israeli milieus: ultra-Orthodoxy and national-religious Judaism.</t>
  </si>
  <si>
    <t>[Mahla, Daniel] Ludwig Maximilians Univ Munchen, Div Jewish Hist &amp; Culture, Munich, Germany; [Mahla, Daniel] Ludwig Maximilians Univ Munchen, Ctr Israel Studies, Munich, Germany</t>
  </si>
  <si>
    <t>University of Munich; University of Munich</t>
  </si>
  <si>
    <t>Mahla, D (corresponding author), Ludwig Maximilians Univ Munchen, Div Jewish Hist &amp; Culture, Munich, Germany.;Mahla, D (corresponding author), Ludwig Maximilians Univ Munchen, Ctr Israel Studies, Munich, Germany.</t>
  </si>
  <si>
    <t>daniel.mahla@gmail.com</t>
  </si>
  <si>
    <t>INDIANA UNIV PRESS</t>
  </si>
  <si>
    <t>BLOOMINGTON</t>
  </si>
  <si>
    <t>601 N MORTON STREET, BLOOMINGTON, IN 47404-3797 USA</t>
  </si>
  <si>
    <t>0021-6704</t>
  </si>
  <si>
    <t>1527-2028</t>
  </si>
  <si>
    <t>JEWISH SOC STUD</t>
  </si>
  <si>
    <t>Jew. Soc. Stud.</t>
  </si>
  <si>
    <t>SUM-SPR</t>
  </si>
  <si>
    <t>10.2979/jewisocistud.24.3.05</t>
  </si>
  <si>
    <t>Humanities, Multidisciplinary</t>
  </si>
  <si>
    <t>Arts &amp; Humanities - Other Topics</t>
  </si>
  <si>
    <t>JM8HU</t>
  </si>
  <si>
    <t>WOS:000496450000005</t>
  </si>
  <si>
    <t>Stornig, K</t>
  </si>
  <si>
    <t>Stornig, Katharina</t>
  </si>
  <si>
    <t>Catholic missionary associations and the saving of African child slaves in nineteenth-century Germany</t>
  </si>
  <si>
    <t>ATLANTIC STUDIES-GLOBAL CURRENTS</t>
  </si>
  <si>
    <t>Nineteenth-century Catholic antislavery movement; Hilfsverein zur Unterstutzung der armen Negerkinder; St. Petrus Claver Sodality; child slaves; African slavery; gender and slavery; Maria Theresia Ledochowska; ransoming</t>
  </si>
  <si>
    <t>ANTISLAVERY</t>
  </si>
  <si>
    <t>In the second half of the nineteenth century, German-speaking Europe saw the foundation of some Catholic associations, which campaigned against slavery and the slave trade in parts of North and East Africa and promoted the saving of slaves and particularly child slaves by, for instance, ransoming boys and girls, baptizing them, and placing them at Catholic institutions and missionary stations. Examining confession-based antislavery activism in its discursive and practical dimensions, the essay argues that the successful foundation and expansion of these associations was due to both transnational structures and church networks of charity, on the one hand, and the activation and exchange of a particular set of ideas on slavery, abolitionism, Christian superiority, gender, childhood, vulnerability, and innocence, on the other. The essay suggests reexamining the relationship between German Catholicism and slavery by pointing to the various ways in which the movement of people and the circulation of information, ideas, and visions about slaves and/or slavery in parts of Africa motivated charitable acts of praying and giving, thus entering the everyday life-worlds of many Catholics in Germany.</t>
  </si>
  <si>
    <t>[Stornig, Katharina] Int Grad Ctr Study Culture, Giessen, Germany</t>
  </si>
  <si>
    <t>Stornig, K (corresponding author), Int Grad Ctr Study Culture, Giessen, Germany.</t>
  </si>
  <si>
    <t>katharina.stornig@gcsc.uni-giessen.de</t>
  </si>
  <si>
    <t>ROUTLEDGE JOURNALS, TAYLOR &amp; FRANCIS LTD</t>
  </si>
  <si>
    <t>ABINGDON</t>
  </si>
  <si>
    <t>2-4 PARK SQUARE, MILTON PARK, ABINGDON OX14 4RN, OXON, ENGLAND</t>
  </si>
  <si>
    <t>1478-8810</t>
  </si>
  <si>
    <t>1740-4649</t>
  </si>
  <si>
    <t>ATL STUD-GLOB CURR</t>
  </si>
  <si>
    <t>Atl. Stud.-Glob. Curr.</t>
  </si>
  <si>
    <t>10.1080/14788810.2017.1301146</t>
  </si>
  <si>
    <t>History</t>
  </si>
  <si>
    <t>FU6TI</t>
  </si>
  <si>
    <t>WOS:000423985300006</t>
  </si>
  <si>
    <t>Alpers, EA</t>
  </si>
  <si>
    <t>Alpers, Edward A.</t>
  </si>
  <si>
    <t>Representations of Children in the East African Slave Trade</t>
  </si>
  <si>
    <t>SLAVERY &amp; ABOLITION</t>
  </si>
  <si>
    <t>This article argues that children were prominently featured in the abolitionist literature for East Africa primarily to appeal to the sentimental instincts of European readers. It examines a number of different sources dating from the later nineteenth and early twentieth centuries by both Europeans and Africans. While not all sources from this period on children and slavery were overtly sentimentalized, in the context of the abolition movement it is not surprising that most were. At the same time, it suggests that however filtered through European interlocutors these accounts are also valuable to historians because they provide a space for African voices to be heard.</t>
  </si>
  <si>
    <t>Univ Calif Los Angeles, Dept Hist, Los Angeles, CA 90024 USA</t>
  </si>
  <si>
    <t>University of California System; University of California Los Angeles</t>
  </si>
  <si>
    <t>Alpers, EA (corresponding author), Univ Calif Los Angeles, Dept Hist, Los Angeles, CA 90024 USA.</t>
  </si>
  <si>
    <t>alpers@history.ucla.edu</t>
  </si>
  <si>
    <t>4 PARK SQUARE, MILTON PARK, ABINGDON OX14 4RN, OXFORDSHIRE, ENGLAND</t>
  </si>
  <si>
    <t>0144-039X</t>
  </si>
  <si>
    <t>SLAVERY ABOLIT</t>
  </si>
  <si>
    <t>Slavery Abolit.</t>
  </si>
  <si>
    <t>10.1080/01440390802673815</t>
  </si>
  <si>
    <t>440MK</t>
  </si>
  <si>
    <t>WOS:000265704200002</t>
  </si>
  <si>
    <t>Dee, D</t>
  </si>
  <si>
    <t>Dee, David</t>
  </si>
  <si>
    <t>'Nothing Specifically Jewish in Athletics'? Sport, Physical Recreation and the Jewish Youth Movement in London, 1895-1914</t>
  </si>
  <si>
    <t>LONDON JOURNAL</t>
  </si>
  <si>
    <t>Between 1880 and 1914, London became the permanent home for thousands of Jewish immigrants hailing from Eastern Europe. This paper explores the significant role played by sport and physical recreation in the so-called 'Anglicisation' of the Jewish immigrant children within a newly created network of youth clubs and social and sporting organisations. While many established English Jews believed that introducing and promoting British sport among the 'alien' children was an effective means of 'Anglicisation', sections within the Jewish community soon began to fear that the focus on physical recreation was undermining traditional Jewish culture and contributing to a 'drift' towards religious indifference and apostasy.</t>
  </si>
  <si>
    <t>De Montfort Univ, Arts &amp; Humanities Res Council, Leicester LE1 9BH, Leics, England</t>
  </si>
  <si>
    <t>De Montfort University</t>
  </si>
  <si>
    <t>Dee, D (corresponding author), De Montfort Univ, Arts &amp; Humanities Res Council, Leicester LE1 9BH, Leics, England.</t>
  </si>
  <si>
    <t>MANEY PUBLISHING</t>
  </si>
  <si>
    <t>LEEDS</t>
  </si>
  <si>
    <t>STE 1C, JOSEPHS WELL, HANOVER WALK, LEEDS LS3 1AB, W YORKS, ENGLAND</t>
  </si>
  <si>
    <t>0305-8034</t>
  </si>
  <si>
    <t>LOND J</t>
  </si>
  <si>
    <t>Lond. J.</t>
  </si>
  <si>
    <t>JUL</t>
  </si>
  <si>
    <t>10.1179/174963209X442405</t>
  </si>
  <si>
    <t>Area Studies; History</t>
  </si>
  <si>
    <t>Social Science Citation Index (SSCI); Arts &amp; Humanities Citation Index (A&amp;HCI)</t>
  </si>
  <si>
    <t>V17KK</t>
  </si>
  <si>
    <t>WOS:000207935900002</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</si>
  <si>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</si>
  <si>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</si>
  <si>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</si>
  <si>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</si>
  <si>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</si>
  <si>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</si>
  <si>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</si>
  <si>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</si>
  <si>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</si>
  <si>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</si>
  <si>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</si>
  <si>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</si>
  <si>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</si>
  <si>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</si>
  <si>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</si>
  <si>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</si>
  <si>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</si>
  <si>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</si>
  <si>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</si>
  <si>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</si>
  <si>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</si>
  <si>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</si>
  <si>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</si>
  <si>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</si>
  <si>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</si>
  <si>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</si>
  <si>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</si>
  <si>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Morad, M; Sacchetto, D</t>
  </si>
  <si>
    <t>Morad, Mohammad; Sacchetto, Devi</t>
  </si>
  <si>
    <t>For the Future of the Children? The Onward Migration of Italian Bangladeshis in Europe</t>
  </si>
  <si>
    <t>INTERNATIONAL MIGRATION</t>
  </si>
  <si>
    <t>IMMIGRANTS; MIGRANTS; MOVEMENT</t>
  </si>
  <si>
    <t>In this study, we analyse the reasons for the onward migration of Bangladeshis in Italy to the UK after they obtain Italian citizenship. The findings of 51 in-depth interviews and participant observation with Bangladeshi migrants with Italian citizenship in three cities of north-eastern Italy and two cities of the UK indicate that Italian Bangladeshis move to the UK, not only for economic reasons, but also, to better manage the cultural and social reproduction of their family, particularly the second generation. This is indicative of the centrality of colonial legacy from a cultural and economic point of view. Since the UK has the biggest Bangladeshi diaspora, there are more opportunities for reproducing Bengali traditions and religious upbringing for their children. Additionally, Italian Bangladeshis also mentioned that providing British education to the next generation can increase their social status in their home country.</t>
  </si>
  <si>
    <t>[Morad, Mohammad] Shahjalal Univ Sci &amp; Technol, Sylhet, Bangladesh; [Sacchetto, Devi] Univ Padua, Padua, Italy</t>
  </si>
  <si>
    <t>Shahjalal University of Science &amp; Technology (SUST); University of Padua</t>
  </si>
  <si>
    <t>Morad, M (corresponding author), Shahjalal Univ Sci &amp; Technol, Sylhet, Bangladesh.</t>
  </si>
  <si>
    <t>morad-soc@sust.edu</t>
  </si>
  <si>
    <t>Morad, Mohammad/GSI-7603-2022</t>
  </si>
  <si>
    <t>Morad, Mohammad/0000-0002-6290-1459; Sacchetto, Devi/0000-0002-3087-680X</t>
  </si>
  <si>
    <t>WILEY</t>
  </si>
  <si>
    <t>HOBOKEN</t>
  </si>
  <si>
    <t>111 RIVER ST, HOBOKEN 07030-5774, NJ USA</t>
  </si>
  <si>
    <t>0020-7985</t>
  </si>
  <si>
    <t>1468-2435</t>
  </si>
  <si>
    <t>INT MIGR</t>
  </si>
  <si>
    <t>Int. Migr.</t>
  </si>
  <si>
    <t>DEC</t>
  </si>
  <si>
    <t>10.1111/imig.12765</t>
  </si>
  <si>
    <t>SEP 2020</t>
  </si>
  <si>
    <t>Demography</t>
  </si>
  <si>
    <t>XI5QU</t>
  </si>
  <si>
    <t>Green Submitted</t>
  </si>
  <si>
    <t>WOS:000568994500001</t>
  </si>
  <si>
    <t>Warley, L</t>
  </si>
  <si>
    <t>Warley, Linda</t>
  </si>
  <si>
    <t>Flucht und Vertreibung and the Difficult Work of Memory</t>
  </si>
  <si>
    <t>LIFE WRITING</t>
  </si>
  <si>
    <t>acquired memory; flight and expulsion; mothers' stories of war; German refugees</t>
  </si>
  <si>
    <t>In this reflective essay I tell my mother's story of being a German child refugee in Spring 1945, linking her particular story to the broader history of the flight and expulsion of German nationals from parts of East and Central Europe in the closing months of WWII. I consider how the 'difficult work of memory' is an arduous but necessary undertaking for those who have lived through this traumatic historical event-the largest forced movement of people in history-and also how that memory is passed on to others. I develop a concept of 'acquired memory' (which is not identical to 'postmemory,' developed by Marianne Hirsch and important in Holocaust Studies) to speak about the complex ways in which my mother's memories of expulsion and displacement have partly shaped my own subjectivity. But most important is my mother's story of suffering and survival, a story that many, especially outside of Germany, still do not know.</t>
  </si>
  <si>
    <t>Univ Waterloo, Dept English Language &amp; Literature, Waterloo, ON N2L 3G1, Canada</t>
  </si>
  <si>
    <t>University of Waterloo</t>
  </si>
  <si>
    <t>Warley, L (corresponding author), Univ Waterloo, Dept English Language &amp; Literature, Waterloo, ON N2L 3G1, Canada.</t>
  </si>
  <si>
    <t>1448-4528</t>
  </si>
  <si>
    <t>1751-2964</t>
  </si>
  <si>
    <t>LIFE WRIT</t>
  </si>
  <si>
    <t>Life Writ.</t>
  </si>
  <si>
    <t>10.1080/14484528.2013.802202</t>
  </si>
  <si>
    <t>Literature</t>
  </si>
  <si>
    <t>299KU</t>
  </si>
  <si>
    <t>WOS:000330395400006</t>
  </si>
  <si>
    <t>Gewirtz, AH; Youssef, A</t>
  </si>
  <si>
    <t>Gewirtz, Abigail H.; Youssef, Adriana</t>
  </si>
  <si>
    <t>Introduction to the Special Section: Advances in psychological prevention and treatment interventions to promote children's mental health</t>
  </si>
  <si>
    <t>INTERNATIONAL JOURNAL OF PSYCHOLOGY</t>
  </si>
  <si>
    <t>Children's mental health; Prevention programs; Families; Treatment; Intervention; Randomized trials</t>
  </si>
  <si>
    <t>CONDUCT PROBLEMS; PARENT; IMPLEMENTATION; TRIAL; YOUTH</t>
  </si>
  <si>
    <t>This paper introduces the Special Section on Advances in Psychological Prevention and Treatment Interventions to Promote Children's Mental Health. The three articles in the Special Section provide perspectives on the adaptation, evaluation, and implementation of evidence-based psychological interventions for children in countries in Northern and Eastern Europe, and Latin America. The articles highlight disparate methodologies for the examination of intervention data, including addressing causal inference in the absence of availability of true experiment data (i.e., randomised controlled trial data), randomised trial data from a school-based prevention programme, and predictors of change in an evidence-based treatment programme. Together, the articles highlight the movement of evidence-based practices into routine care settings and emerging strategies for settings in which randomised trial data are not yet available. They demonstrate the contribution of psychological research to the advancement of practices for improving children's mental health.</t>
  </si>
  <si>
    <t>[Gewirtz, Abigail H.] Univ Minnesota, Dept Family Social Sci, St Paul, MN 55108 USA; [Gewirtz, Abigail H.] Univ Minnesota, Inst Child Dev, St Paul, MN 55108 USA; [Gewirtz, Abigail H.; Youssef, Adriana] Univ Minnesota, Inst Translat Res Childrens, Minneapolis, MN USA</t>
  </si>
  <si>
    <t>University of Minnesota System; University of Minnesota Twin Cities; University of Minnesota System; University of Minnesota Twin Cities; University of Minnesota System; University of Minnesota Twin Cities</t>
  </si>
  <si>
    <t>Gewirtz, AH (corresponding author), Univ Minnesota, 1985 Buford Ave,290 McNeal Hall, St Paul, MN 55108 USA.</t>
  </si>
  <si>
    <t>agewirtz@umn.edu</t>
  </si>
  <si>
    <t>Gewirtz, Abigail/I-1053-2019</t>
  </si>
  <si>
    <t>Gewirtz, Abigail/0000-0001-7376-2952</t>
  </si>
  <si>
    <t>JOHN WILEY &amp; SONS LTD</t>
  </si>
  <si>
    <t>CHICHESTER</t>
  </si>
  <si>
    <t>THE ATRIUM, SOUTHERN GATE, CHICHESTER PO19 8SQ, W SUSSEX, ENGLAND</t>
  </si>
  <si>
    <t>0020-7594</t>
  </si>
  <si>
    <t>1464-066X</t>
  </si>
  <si>
    <t>INT J PSYCHOL</t>
  </si>
  <si>
    <t>Int. J. Psychol.</t>
  </si>
  <si>
    <t>APR</t>
  </si>
  <si>
    <t>10.1002/ijop.12417</t>
  </si>
  <si>
    <t>Psychology, Multidisciplinary</t>
  </si>
  <si>
    <t>ET9JP</t>
  </si>
  <si>
    <t>WOS:000400623800001</t>
  </si>
  <si>
    <t>Lutz, H</t>
  </si>
  <si>
    <t>At your service madam! the globalization of domestic service</t>
  </si>
  <si>
    <t>FEMINIST REVIEW</t>
  </si>
  <si>
    <t>domestic workers; globalization; gendered migration; identity; Germany; The Netherlands</t>
  </si>
  <si>
    <t>This article deals with the question of new domestic servants. It sets out to describe a 'new' phenomenon manifesting itself all over Europe, that is the comeback of domestic workers and carers for children and the elderly in many households. It then proceeds to explain the establishment of an informal labour market in the private sector, which arises amid today's revolution of information technology. Research sources on the current situation are scarce compared to historical studies. This is particularly true for Germany and even more for the Netherlands. The present situation differs from its earlier appearance mainly in that domestic workers today are migrant women from Eastern Europe, from Asia or South America. The article aims to show how studying this phenomenon raises relevant questions both on an empirical and a theoretical level for gender studies as well as for migration studies. It pleads in favour of an intersectional analysis by taking into account class, gender and ethnic differences within the context of globalized labour markets and transnational migration movements.</t>
  </si>
  <si>
    <t>Univ Munster, D-4400 Munster, Germany</t>
  </si>
  <si>
    <t>University of Munster</t>
  </si>
  <si>
    <t>Lutz, H (corresponding author), Univ Munster, D-4400 Munster, Germany.</t>
  </si>
  <si>
    <t>PALGRAVE PUBLISHERS LTD</t>
  </si>
  <si>
    <t>BASINGSTOKE</t>
  </si>
  <si>
    <t>BRUNEL RD BLDG, HOUNDMILLS, BASINGSTOKE RG21 6XS, HANTS, ENGLAND</t>
  </si>
  <si>
    <t>0141-7789</t>
  </si>
  <si>
    <t>FEMINIST REV</t>
  </si>
  <si>
    <t>Fem. Rev.</t>
  </si>
  <si>
    <t>Women's Studies</t>
  </si>
  <si>
    <t>551PQ</t>
  </si>
  <si>
    <t>WOS:000175570400007</t>
  </si>
  <si>
    <t>Stein, EA</t>
  </si>
  <si>
    <t>Stein, Eric A.</t>
  </si>
  <si>
    <t>Midwives, Islamic morality and village biopower in post-Suharto Indonesia</t>
  </si>
  <si>
    <t>BODY &amp; SOCIETY</t>
  </si>
  <si>
    <t>family planning; headscarves; Java; medicalization; reproduction; traditional birth attendants</t>
  </si>
  <si>
    <t>MIDWIFERY</t>
  </si>
  <si>
    <t>This article examines the shift in rural midwifery in Central Java, Indonesia away from local 'traditional birth attendants' toward veiled, urban-oriented, state-appointed midwives who draw on Islamic morality as a supplement to their biomedical authority. This shift is examined as part of a larger historical pattern in which Javanese midwives' sociality, 'local knowledge' and moral capital became integral to how public health institutions have controlled birth rates and medicalized childbirth in rural areas with limited biomedical personnel and resources from the mid-18th-century Netherlands East Indies to the post-Suharto era Indonesian present. The article situates the recent popularity of the veil (jilbab) - the primary signifier of women's Islamic morality - within contemporary Indonesian politics and pan-Islamic revival movements, and suggests that state-appointed midwives both follow current trends and respond to the competitive and potentially threatening conditions of midwifery by wearing the veil. The resultant pairing of Islam and biomedical birthing in rural zones constitutes a particular version of 'village biopower' that facilitates population objectives without necessarily producing the same kinds of individualized subjectivities Foucault describes for Western Europe.</t>
  </si>
  <si>
    <t>[Stein, Eric A.] Evergreen State Coll, Olympia, WA 98505 USA; [Stein, Eric A.] Univ Michigan, Ann Arbor, MI 48109 USA</t>
  </si>
  <si>
    <t>University of Michigan System; University of Michigan</t>
  </si>
  <si>
    <t>Stein, EA (corresponding author), Evergreen State Coll, Olympia, WA 98505 USA.</t>
  </si>
  <si>
    <t>SAGE PUBLICATIONS LTD</t>
  </si>
  <si>
    <t>LONDON</t>
  </si>
  <si>
    <t>1 OLIVERS YARD, 55 CITY ROAD, LONDON EC1Y 1SP, ENGLAND</t>
  </si>
  <si>
    <t>1357-034X</t>
  </si>
  <si>
    <t>1460-3632</t>
  </si>
  <si>
    <t>BODY SOC</t>
  </si>
  <si>
    <t>Body Soc.</t>
  </si>
  <si>
    <t>SEP</t>
  </si>
  <si>
    <t>+</t>
  </si>
  <si>
    <t>10.1177/1357034X07082252</t>
  </si>
  <si>
    <t>Sociology</t>
  </si>
  <si>
    <t>240DH</t>
  </si>
  <si>
    <t>WOS:000251566900004</t>
  </si>
  <si>
    <t>Marcu, S</t>
  </si>
  <si>
    <t>Marcu, Silvia</t>
  </si>
  <si>
    <t>Mobility as a support strategy: Linked lives through the life course among Eastern Europeans in Spain</t>
  </si>
  <si>
    <t>GEOFORUM</t>
  </si>
  <si>
    <t>Mobility; Mobile children; Linked-lives; Support strategy; Life-course; Eastern Europeans</t>
  </si>
  <si>
    <t>ROMANIAN MIGRANTS; FAMILY; MIGRATION; CHILDREN; IMMIGRANT; PARENTS; GEOGRAPHIES; TRANSITIONS; SEPARATION; POLITICS</t>
  </si>
  <si>
    <t>This article examines the role of mobility in the creation of support strategies of Eastern Europeans (EEs) in Spain. It emphasizes the relational linkages of mobility and shows how strategies of linked-lives are constructed and maintained over the life-course. Drawing on 52 in-depth interviews with EEs (Romanians and Bulgarians) who practice mobility to and from Spain, this article makes two contributions. First, it expands the concept of linked-lives across the life-course in mobility. Second, it highlights mobility as a support strategy to show how EE mobile children, through their movement, assist their parents both in their origin countries and in Spain. I argue that mobility articulates and harmonizes multiple practices of support strategies that link people's lives in different ways: (a) mobility as a strategy to support parents in old age; (b) mobility as a family livelihood strategy; and (c) mobility as a strategy of gratitude and family reunification. The conclusions highlight the need to integrate mobility as a support strategy into the study of global mobility.</t>
  </si>
  <si>
    <t>[Marcu, Silvia] CSIC, IEGD, Madrid, Spain</t>
  </si>
  <si>
    <t>Consejo Superior de Investigaciones Cientificas (CSIC); CSIC - Instituto de Economia, Geografia y Demografia (IEGD)</t>
  </si>
  <si>
    <t>Marcu, S (corresponding author), CSIC, IEGD, Madrid, Spain.</t>
  </si>
  <si>
    <t>Silvia.marcu@cchs.csic.es</t>
  </si>
  <si>
    <t>Marcu, Silvia/A-8722-2012</t>
  </si>
  <si>
    <t>Marcu, Silvia/0000-0003-1923-6518</t>
  </si>
  <si>
    <t>Spanish Ministry of Science, Innovation and Universities [CS02017-82238-R]</t>
  </si>
  <si>
    <t>Spanish Ministry of Science, Innovation and Universities</t>
  </si>
  <si>
    <t>This article comes as a result of the research project entitled: (Re) conceptualizing the human movement in the XXI century: strategies and impacts of the mobility of Eastern Europeans in Spain CS02017-82238-R, with funding from the Spanish Ministry of Science, Innovation and Universities, coordinated by the author. I am very grateful for the support of this institution. Thank you also to the Romanian and Bulgarian families that took part in the research for all their time, energy and generosity. Finally, I would like to thank the Journal Editor Neo Harvey, and the anonymous referees for their insightful comments and critical engagement.</t>
  </si>
  <si>
    <t>PERGAMON-ELSEVIER SCIENCE LTD</t>
  </si>
  <si>
    <t>OXFORD</t>
  </si>
  <si>
    <t>THE BOULEVARD, LANGFORD LANE, KIDLINGTON, OXFORD OX5 1GB, ENGLAND</t>
  </si>
  <si>
    <t>0016-7185</t>
  </si>
  <si>
    <t>1872-9398</t>
  </si>
  <si>
    <t>Geoforum</t>
  </si>
  <si>
    <t>10.1016/j.geoforum.2018.09.034</t>
  </si>
  <si>
    <t>Geography</t>
  </si>
  <si>
    <t>HF8CF</t>
  </si>
  <si>
    <t>WOS:000454467800031</t>
  </si>
  <si>
    <t>Walden, JS</t>
  </si>
  <si>
    <t>Walden, Joshua S.</t>
  </si>
  <si>
    <t>The 'Yidishe Paganini': Sholem Aleichem's Stempenyu, the Music of Yiddish Theatre and the Character of the Shtetl Fiddler</t>
  </si>
  <si>
    <t>JOURNAL OF THE ROYAL MUSICAL ASSOCIATION</t>
  </si>
  <si>
    <t>This article explores the music of Yiddish theatre in early twentieth-century New York by considering multiple adaptations of Russian Jewish author Sholem Aleichem's 1888 novel Stempenyu, about a klezmer violinist, which was transformed into two theatrical productions in 1907 and 1929, and finally inspired a three-movement recital work for accompanied violin by Joseph Achron. The multiple versions of Stempenyu present the eponymous musician as an allegory for the ambivalent role of the shtetl - the predominantly Jewish small town of Eastern Europe - in defining diasporic Jewish life in Europe and America, and as a medium for the sonic representation of shtetl culture as it was reformulated in the memories of the first generations of Jewish immigrants. The variations in the evocations of Eastern European klezmer in these renderings of Stempenyu indicate complex changes in the ways Jewish immigrants and their children conceived of their connection to Eastern Europe over four decades. The paper concludes by viewing changes in the symbolic character type of the shtetl fiddler in its most famous and recent manifestation, in the stage and screen musical Fiddler on the Roof.</t>
  </si>
  <si>
    <t>[Walden, Joshua S.] Univ Oxford Merton Coll, Oxford, England</t>
  </si>
  <si>
    <t>University of Oxford</t>
  </si>
  <si>
    <t>jwalden2@jhu.edu</t>
  </si>
  <si>
    <t>0269-0403</t>
  </si>
  <si>
    <t>1471-6933</t>
  </si>
  <si>
    <t>J ROY MUSIC ASSN</t>
  </si>
  <si>
    <t>J. Roy. Music. Assoc.</t>
  </si>
  <si>
    <t>JAN 2</t>
  </si>
  <si>
    <t>10.1080/02690403.2014.886428</t>
  </si>
  <si>
    <t>Music</t>
  </si>
  <si>
    <t>AF4DB</t>
  </si>
  <si>
    <t>WOS:000334660500003</t>
  </si>
  <si>
    <t>Exenberger, S; Banzer, R; Christy, J; Höfer, S; Juen, B</t>
  </si>
  <si>
    <t>Exenberger, Silvia; Banzer, Raphaela; Christy, Jayakumar; Hoefer, Stefan; Juen, Barbara</t>
  </si>
  <si>
    <t>Eastern and Western Children's Voices on their Well-Being</t>
  </si>
  <si>
    <t>CHILD INDICATORS RESEARCH</t>
  </si>
  <si>
    <t>Subjective well-being; Happiness; Children; Culture; Giving voice</t>
  </si>
  <si>
    <t>HAPPINESS; INDIVIDUALISM; COLLECTIVISM; CONCEPTIONS; PERSPECTIVE; CHILDHOOD; MOVEMENT; SELF</t>
  </si>
  <si>
    <t>Few studies are planned to 'give voice' to children from different cultural backgrounds to explore their sources of happiness. To address this gap, the present study analysed focus group discussions with 42 South Indian and 48 European children aged 8 to 17 years. During the discussions, the children were asked about what makes them happy and sad and about what helps them feel good again when they feel sad. The data were analysed based on grounded theory. Data analysis revealed the following seven themes: 'Indian and European children attach different values to school', 'interactions with biological families both support and threaten well-being', 'positive and negative effects of relationships on the self', 'Indian and European children name different exclusive well-being sources', cross-cultural and culture-specific coping and relaxation strategies', 'staying physically healthy is important to the children's well-being', and 'material and economic resources are clearly linked with children's well-being'. Moreover, the results suggest that the meaning of the well-being themes is shaped by a child's self-construal, which is either independent (the self is separated from others) or interdependent (the self is connected with others). How culture might influence children's viewpoints regarding their own well-being is discussed.</t>
  </si>
  <si>
    <t>[Exenberger, Silvia; Hoefer, Stefan] Med Univ Innsbruck, Dept Med Psychol, Speckbacherstr 23-3, A-6020 Innsbruck, Austria; [Banzer, Raphaela; Juen, Barbara] Univ Innsbruck, Dept Psychol, Bruno Sander Haus,Innrain 52f, A-6020 Innsbruck, Austria; [Christy, Jayakumar] Natl Inst Mental Hlth &amp; Neurosci NIMHANS, Dept Psychiat Social Work, Bengaluru 560029, Karnataka, India</t>
  </si>
  <si>
    <t>Medical University of Innsbruck; University of Innsbruck; National Institute of Mental Health &amp; Neurosciences - India</t>
  </si>
  <si>
    <t>Exenberger, S (corresponding author), Med Univ Innsbruck, Dept Med Psychol, Speckbacherstr 23-3, A-6020 Innsbruck, Austria.</t>
  </si>
  <si>
    <t>silvia.exenberger-vanham@i-med.ac.at</t>
  </si>
  <si>
    <t>Exenberger, Silvia/K-8393-2019; Höfer, Stefan/B-8393-2008; Exenberger, Silvia/ABA-3455-2021</t>
  </si>
  <si>
    <t>Höfer, Stefan/0000-0002-6128-3687; Exenberger, Silvia/0000-0002-6256-3058</t>
  </si>
  <si>
    <t>University of Innsbruck; Medical University of Innsbruck; European Community's Seventh Framework Programme FP7-PEOPLE-2007-4-1-IOF, Marie Curie Actions - International Outgoing Fellowships (IOF) [220535]</t>
  </si>
  <si>
    <t>University of Innsbruck; Medical University of Innsbruck; European Community's Seventh Framework Programme FP7-PEOPLE-2007-4-1-IOF, Marie Curie Actions - International Outgoing Fellowships (IOF)</t>
  </si>
  <si>
    <t>Open access funding provided by University of Innsbruck and Medical University of Innsbruck. The research leading to these results has received funding from the European Community's Seventh Framework Programme FP7-PEOPLE-2007-4-1-IOF, Marie Curie Actions - International Outgoing Fellowships (IOF) under grant agreement no. 220535 (Silvia Exenberger).</t>
  </si>
  <si>
    <t>SPRINGER</t>
  </si>
  <si>
    <t>DORDRECHT</t>
  </si>
  <si>
    <t>VAN GODEWIJCKSTRAAT 30, 3311 GZ DORDRECHT, NETHERLANDS</t>
  </si>
  <si>
    <t>1874-897X</t>
  </si>
  <si>
    <t>1874-8988</t>
  </si>
  <si>
    <t>CHILD INDIC RES</t>
  </si>
  <si>
    <t>Child Indic. Res.</t>
  </si>
  <si>
    <t>JUN</t>
  </si>
  <si>
    <t>10.1007/s12187-018-9541-8</t>
  </si>
  <si>
    <t>HX8KC</t>
  </si>
  <si>
    <t>Green Published</t>
  </si>
  <si>
    <t>WOS:000467653800001</t>
  </si>
  <si>
    <t>Vardagli, ET</t>
  </si>
  <si>
    <t>Vardagli, E. Tutku</t>
  </si>
  <si>
    <t>Humanitarian Organizations in the 'Greater Near East': A Shield Against the Soviet Russia</t>
  </si>
  <si>
    <t>INTERNATIONAL HISTORY REVIEW</t>
  </si>
  <si>
    <t>Near East; Soviet Russia; Herbert Hoover; humanitarian organizations; relief; famine</t>
  </si>
  <si>
    <t>RELIEF; MOVEMENT; CHILDREN; HOOVER; FAMINE; EUROPE; SYRIA; FUND; SAVE</t>
  </si>
  <si>
    <t>The contested political geography of the Near East can be best illustrated as a relief and reconstruction land in the interwar period. Desperate situation of the refugees and the war-stricken people in the aftermath of the World War I (WWI) alerted the humanitarian organizations in the West. They initiated various international assistance programs and reinforced modern humanitarianism. This study probes into the post-war humanitarian organizations and their political trajectories. It is suggested that these state-sponsored agencies played a strategic role in the socio-economic colonization of the 'Greater Near East' stretching from the unstable Eastern Europe to the Soviet dominated Caucasus. This area is defined by the clashes between the liberal West and the Soviet Russia in the post war period. The underlying idea is that modern humanitarian organizations developed on the fault lines of the Eastern Question. As the gravity centre of this question shifted from the Ottoman Empire to the Soviet Russia in the post-WWI period, the Western liberals changed their humanitarian strategies to respond to this new challenge. The colonial engagements of the humanitarian organizations on the ex-Ottoman territories have already been revealed, however their operations on the Soviet influence area requires further examination for a world systemic analysis.</t>
  </si>
  <si>
    <t>[Vardagli, E. Tutku] Istanbul Aydin Univ, Foreign Trade Dept, Florya Kampusu,Besyol M Inonu C 38, Kucukcekmece Istanbul, Turkiye</t>
  </si>
  <si>
    <t>Istanbul Aydin University</t>
  </si>
  <si>
    <t>Vardagli, ET (corresponding author), Istanbul Aydin Univ, Foreign Trade Dept, Florya Kampusu,Besyol M Inonu C 38, Kucukcekmece Istanbul, Turkiye.</t>
  </si>
  <si>
    <t>etutkuvardagli@aydin.edu.tr</t>
  </si>
  <si>
    <t>0707-5332</t>
  </si>
  <si>
    <t>1949-6540</t>
  </si>
  <si>
    <t>INT HIST REV</t>
  </si>
  <si>
    <t>Int. Hist. Rev.</t>
  </si>
  <si>
    <t>JUL 4</t>
  </si>
  <si>
    <t>10.1080/07075332.2023.2184846</t>
  </si>
  <si>
    <t>FEB 2023</t>
  </si>
  <si>
    <t>M9CO4</t>
  </si>
  <si>
    <t>WOS:000946370800001</t>
  </si>
  <si>
    <t>Sajjadieh, NS; Millei, Z</t>
  </si>
  <si>
    <t>Sajjadieh, Narges Sadat; Millei, Zsuzsa</t>
  </si>
  <si>
    <t>A genealogical study of the emergence of kindergartens in Iran: an intersectional approach</t>
  </si>
  <si>
    <t>PAEDAGOGICA HISTORICA</t>
  </si>
  <si>
    <t>ECE; feminism; Qajar; religion; ethnicity; class; girls' education</t>
  </si>
  <si>
    <t>There are histories describing in detail the development of early childhood education (ECE) around the world, yet not enough is known about this in the Middle East and the information on the origins of ECE in Iran is scarce and fragmentary. This article is the first of its kind to present an overview of the main developments rendering possible the establishment of the first kindergartens in Iran. In our account, we connect this genealogy of early childhood education in Iran to various trajectories: 1) the work of intellectual reformers; 2) the Iranian feminist movement; 3) the Constitutional Revolution in Iran (1906-1911); 4) religious reformist beliefs in Shia; 5) the missionaries' schools; 6) the Armenians' schools and 7) the age of girls' marriage. As we demonstrate, early childhood education in Iran emerged before the industrial revolution. It was mainly provided for intellectual and influential families, focused on physical education accompanied by music, while religious education was marginal. Our genealogical explorations indicate that compared to kindergartens in Britain and Europe, Iranian early childhood education has been an instrument for intellectual societal reform. It was the fruits of a transplanted tree nourished by various local cultural-socio-political trends and religious beliefs. The paper concludes with an assessment of the importance of local and international influences on the emergence of early childhood education and the need to explore this history with an intersectional approach.</t>
  </si>
  <si>
    <t>[Sajjadieh, Narges Sadat] Univ Tehran, Fac Psychol &amp; Educ Sci, Tehran, Iran; [Millei, Zsuzsa] Tampere Univ, Fac Educ &amp; Culture, Tampere, Finland; [Millei, Zsuzsa] Univ Gothenburg, Dept Educ Commun &amp; Learning, Gothenburg, Sweden; [Millei, Zsuzsa] Tampere Univ, Fac Educ &amp; Culture, Kalevantie 4, Tampere 33100, Finland</t>
  </si>
  <si>
    <t>University of Tehran; Tampere University; University of Gothenburg; Tampere University</t>
  </si>
  <si>
    <t>Millei, Z (corresponding author), Tampere Univ, Fac Educ &amp; Culture, Kalevantie 4, Tampere 33100, Finland.</t>
  </si>
  <si>
    <t>zsuzsa.millei@tuni.fi</t>
  </si>
  <si>
    <t>0030-9230</t>
  </si>
  <si>
    <t>1477-674X</t>
  </si>
  <si>
    <t>PAEDAGOG HIST</t>
  </si>
  <si>
    <t>Paedagog. Hist.</t>
  </si>
  <si>
    <t>2022 DEC 4</t>
  </si>
  <si>
    <t>10.1080/00309230.2022.2123247</t>
  </si>
  <si>
    <t>DEC 2022</t>
  </si>
  <si>
    <t>Education &amp; Educational Research; History Of Social Sciences</t>
  </si>
  <si>
    <t>Education &amp; Educational Research; Social Sciences - Other Topics</t>
  </si>
  <si>
    <t>6U6FB</t>
  </si>
  <si>
    <t>WOS:000894459200001</t>
  </si>
  <si>
    <t>Marcus, KH</t>
  </si>
  <si>
    <t>Marcus, Kenneth H.</t>
  </si>
  <si>
    <t>The International Relations of Thomas Mann in Early Cold War Germany</t>
  </si>
  <si>
    <t>NEW GLOBAL STUDIES</t>
  </si>
  <si>
    <t>Thomas Mann; Cold War; Germany</t>
  </si>
  <si>
    <t>As one of the most widely-respected German writers of the twentieth century, ThomasMann (1875-1955) was a key figure in supporting and communicating the idea of a free and democratic Germany during a period of enormous international tension and conflict. While a professor of literature at Princeton (1938-41) and a resident of Los Angeles (1941-52), he became a highly active participant in the war effort, giving anti-fascist speeches around the country and recording a series of broadcasts to Germany on the BBC, calling for an end to National Socialism. He and his wife Katia became America citizens in 1944, and three of their children served in American uniform. This paper focuses on Mann's position as an unofficial diplomat in 1949while receiving the Goethe Prize, then themost prestigious literary prize in Germany, from two different locations: Frankfurt am Main in western Germany and Weimar in eastern Germany. This situation thus placed Mann in the unique position of being able to address the citizens of two diverging states who were at the heart of Cold War Europe: the two Germanies, and to emphasize what they held in common. During the postwar era, Mann's political position shifted from one who spoke mainly about a democratic Germany to one who was a strong proponent for international peace and cooperation. Nonetheless, some Western journalists depicted him as a dupe for communism, and the FBI increasingly tracked his movements. This paper thus discusses both the opportunities and challenges for international relations by a major cultural figure and one of the leading  unofficial diplomats during the onset of the Cold War.</t>
  </si>
  <si>
    <t>[Marcus, Kenneth H.] Univ La Verne, La Verne, CA 91750 USA</t>
  </si>
  <si>
    <t>University of La Verne</t>
  </si>
  <si>
    <t>Marcus, KH (corresponding author), Univ La Verne, La Verne, CA 91750 USA.</t>
  </si>
  <si>
    <t>kmarcus@laverne.edu</t>
  </si>
  <si>
    <t>WALTER DE GRUYTER GMBH</t>
  </si>
  <si>
    <t>BERLIN</t>
  </si>
  <si>
    <t>GENTHINER STRASSE 13, D-10785 BERLIN, GERMANY</t>
  </si>
  <si>
    <t>1940-0004</t>
  </si>
  <si>
    <t>NEW GLOB STUD</t>
  </si>
  <si>
    <t>New Glob. Stud.</t>
  </si>
  <si>
    <t>MAR</t>
  </si>
  <si>
    <t>SI</t>
  </si>
  <si>
    <t>10.1515/ngs-2014-007</t>
  </si>
  <si>
    <t>VB6OU</t>
  </si>
  <si>
    <t>WOS:000416642700004</t>
  </si>
  <si>
    <t>Vlasova, T</t>
  </si>
  <si>
    <t>Vlasova, Tatiana</t>
  </si>
  <si>
    <t>INCLUSION AND SELECTION IN CATHOLIC SCHOOLS IN POLAND</t>
  </si>
  <si>
    <t>JOURNAL OF SOCIAL POLICY STUDIES</t>
  </si>
  <si>
    <t>Russian</t>
  </si>
  <si>
    <t>sociology of education; inclusion; catholic schools; educational barriers</t>
  </si>
  <si>
    <t>Post-socialistic transformations of the education systems in Central and Eastern Europe were different. While in Russia the major part of secondary education institutions remains public, in Poland a segment of private schools was formed at the same time. Private educational institutions are focused on individual learning strategies. This pattern is most typical for Catholic schools. The purpose of the article is to evaluate the inclusive attitudes of Catholic schools in Poland. The qualitative sociological study is based on a range of semi-structured interviews with principals and teachers. The data allow a description of both the selection procedures of students and the way disabled children are integrated. The article deals with two aspects related to the accessibility of educational institutions: enrollment students to school and the integration of children with learning difficulties with disability. The findings of the research demonstrate that the high education scores due to Catholic schools enter into the chart of the best educational institutions in Poland. This process is achieved by using selective tools. Parental tuition fee is available for middle class families. Another reason for students' enrollment is academic success, which is also confirmed by final scores which depend on influence of parents and the social environment. Various students selection tools arc used in large magnet schools which offer required educational programs. As well as institutional policy of catholic schools provides the supportive environment for disabled students. The ideology of Catholic schools is based on adoption of the concepts of inclusive education. It means the promotion of the ideas of solidarity and mutual assistance. The volunteer movement is developing too. Nevertheless, the main resources of schools are focused on achieving high educational results and the attitudes toward inclusiveness are less important. The success of students with difficulties in a Catholic school depends on family resources.</t>
  </si>
  <si>
    <t>[Vlasova, Tatiana] Udmurt State Univ, Dept Sociol, Izhevsk, Russia</t>
  </si>
  <si>
    <t>Udmurt State University</t>
  </si>
  <si>
    <t>Vlasova, T (corresponding author), Udmurt State Univ, Dept Sociol, Izhevsk, Russia.</t>
  </si>
  <si>
    <t>tavlasova@yandex.ru</t>
  </si>
  <si>
    <t>Vlasova, Tatiana/0000-0003-3600-3214</t>
  </si>
  <si>
    <t>NATL RESEARCH UNIV HIGHER SCH ECONOMICS</t>
  </si>
  <si>
    <t>MOSCOW</t>
  </si>
  <si>
    <t>SHABOLOVKA, 26, MOSCOW, 119049, RUSSIA</t>
  </si>
  <si>
    <t>1727-0634</t>
  </si>
  <si>
    <t>J SOC POLICY STUD</t>
  </si>
  <si>
    <t>J. Soc. Policy Stud.</t>
  </si>
  <si>
    <t>10.17323/727-0634-2019-17-3-407-422</t>
  </si>
  <si>
    <t>Social Issues</t>
  </si>
  <si>
    <t>JB0MM</t>
  </si>
  <si>
    <t>WOS:000488248800007</t>
  </si>
  <si>
    <t>Ghodsee, K</t>
  </si>
  <si>
    <t>Ghodsee, Kristen</t>
  </si>
  <si>
    <t>On feminism, philosophy and politics in Post-communist Romania: An interview with Mihaela Miroiu (Bucharest, 17 May 2010)</t>
  </si>
  <si>
    <t>WOMENS STUDIES INTERNATIONAL FORUM</t>
  </si>
  <si>
    <t>Mihaela Miroiu is a Romanian political theorist and East Europe's most prominent feminist philosopher. She is the author of twelve books published in Romanian, including Road to Autonomy: Feminist Political Theories (Polirom, 2004), Priceless Women (Polirom 2006) and Convenio: On Women, Nature and Morals (Alternative Publishing House, 1996). She has also edited or co-edited nine volumes, most of them on feminism and feminist theory. Born in Romania in 1955, she was raised during the communist era under the Ceausescu regime, and emerged after 1989 as one of the country's leading feminist voices. She founded the country's first gender studies Master's program in 1998, and helped to organize two of its earliest independent women's nongovernmental organizations: AnA. -The Romanian Society for Feminist Analyses and The Center for Gender Studies FILIA. Professor Miroiu is an expert advisor to both UNESCO and the European Union, and has won prestigious international fellowships at Cornell University, Indiana University, Oxford and Manchester Universities, and at the Central European University in Budapest. In 2010, the U.S.-based Association of Women in Slavic Studies awarded Professor Miroiu its Outstanding Achievement Award for her accomplishments as a philosopher and her mentorship of a new generation of young Romanian feminists. The European Institute for Gender Equality also featured her in its Women Inspiring Europe 2011 calendar. On May 16, 2010, Kristen Ghodsee, an American scholar of East European women's movements and the John. S. Osterweis Associate Professor of Gender and Women's Studies at Bowdoin College, accompanied her to a public protest in front of the Romanian presidency against a government plan to cut state subsidies to mothers of young children. The following day. Ghodsee interviewed Professor Miroiu in her home in Bucharest. (C) 2011 Elsevier Ltd. All rights reserved.</t>
  </si>
  <si>
    <t>[Ghodsee, Kristen] Harvard Univ, Radcliffe Inst Adv Study, Cambridge, MA 02138 USA; [Ghodsee, Kristen] Bowdoin Coll, Brunswick, ME 04011 USA</t>
  </si>
  <si>
    <t>Harvard University; Bowdoin College</t>
  </si>
  <si>
    <t>Ghodsee, K (corresponding author), Harvard Univ, Radcliffe Inst Adv Study, 10 Garden St, Cambridge, MA 02138 USA.</t>
  </si>
  <si>
    <t>Ghodsee, Kristen R./B-9786-2009</t>
  </si>
  <si>
    <t>Ghodsee, Kristen R./0000-0002-9494-3741</t>
  </si>
  <si>
    <t>0277-5395</t>
  </si>
  <si>
    <t>WOMEN STUD INT FORUM</t>
  </si>
  <si>
    <t>Women Stud. Int. Forum</t>
  </si>
  <si>
    <t>JUL-AUG</t>
  </si>
  <si>
    <t>10.1016/j.wsif.2011.04.005</t>
  </si>
  <si>
    <t>788WZ</t>
  </si>
  <si>
    <t>WOS:000292476400005</t>
  </si>
  <si>
    <t>Alt, KW; Knipper, C; Peters, D; Müller, W; Maurer, AF; Kollig, I; Nicklisch, N; Müller, C; Karimnia, S; Brandt, G; Roth, C; Rosner, M; Mende, B; Schöne, BR; Vida, T; von Freeden, U</t>
  </si>
  <si>
    <t>Alt, Kurt W.; Knipper, Corina; Peters, Daniel; Mueller, Wolfgang; Maurer, Anne-France; Kollig, Isabelle; Nicklisch, Nicole; Mueller, Christiane; Karimnia, Sarah; Brandt, Guido; Roth, Christina; Rosner, Martin; Mende, Balasz; Schoene, Bernd R.; Vida, Tivadar; von Freeden, Uta</t>
  </si>
  <si>
    <t>Lombards on the Move - An Integrative Study of the Migration Period Cemetery at Szolad, Hungary</t>
  </si>
  <si>
    <t>PLOS ONE</t>
  </si>
  <si>
    <t>STABLE-ISOTOPE ANALYSIS; BREAST-FEEDING PRACTICES; WATER FISH CONSUMPTION; MTDNA HAPLOGROUP-H; BONE-COLLAGEN; FRESH-WATER; CALCIUM SOURCES; TROPHIC LEVEL; STRONTIUM; NITROGEN</t>
  </si>
  <si>
    <t>In 2005 to 2007 45 skeletons of adults and subadults were excavated at the Lombard period cemetery at Szolad (6th century A. D.), Hungary. Embedded into the well-recorded historical context, the article presents the results obtained by an integrative investigation including anthropological, molecular genetic and isotopic (delta N-15, delta C-13, Sr-87/Sr-86) analyses. Skeletal stress markers as well as traces of interpersonal violence were found to occur frequently. The mitochondrial DNA profiles revealed a heterogeneous spectrum of lineages that belong to the haplogroups H, U, J, HV, T2, I, and K, which are common in present-day Europe and in the Near East, while N1a and N1b are today quite rare. Evidence of possible direct maternal kinship was identified in only three pairs of individuals. According to enamel strontium isotope ratios, at least 31% of the individuals died at a location other than their birthplace and/or had moved during childhood. Based on the peculiar Sr-87/Sr-86 ratio distribution between females, males, and subadults in comparison to local vegetation and soil samples, we propose a three-phase model of group movement. An initial patrilocal group with narrower male but wider female Sr isotope distribution settled at Szolad, whilst the majority of subadults represented in the cemetery yielded a distinct Sr isotope signature. Owing to the virtual absence of Szolad-born adults in the cemetery, we may conclude that the settlement was abandoned after approx. one generation. Population heterogeneity is furthermore supported by the carbon and nitrogen isotope data. They indicate that a group of high-ranking men had access to larger shares of animal-derived food whilst a few individuals consumed remarkable amounts of millet. The inferred dynamics of the burial community are in agreement with hypotheses of a highly mobile lifestyle during the Migration Period and a short-term occupation of Pannonia by Lombard settlers as conveyed by written sources.</t>
  </si>
  <si>
    <t>[Alt, Kurt W.; Nicklisch, Nicole] Danube Private Univ, Ctr Nat &amp; Cultural Hist Teeth, Krems, Austria; [Alt, Kurt W.; Kollig, Isabelle; Nicklisch, Nicole] State Off Heritage Management &amp; Archaeol Saxony A, Halle, Germany; [Alt, Kurt W.; Kollig, Isabelle] State Museum Prehist, Halle, Germany; [Alt, Kurt W.; Nicklisch, Nicole] Univ Basel, Inst Prehist &amp; Archaeol Sci, Basel, Switzerland; [Knipper, Corina] Curt Engelhorn Ctr Archaeometry gGmbH, Mannheim, Germany; [Peters, Daniel] Free Univ Berlin, Inst Parhist Archaol, Berlin, Germany; [Mueller, Wolfgang] Royal Holloway Univ London, Dept Earth Sci, London, England; [Maurer, Anne-France] Univ Evora, Lab Hercules, Evora, Portugal; [Mueller, Christiane; Karimnia, Sarah; Brandt, Guido; Roth, Christina] Johannes Gutenberg Univ Mainz, Inst Anthropol, D-55122 Mainz, Germany; [Rosner, Martin] IsoAnal UG, Berlin, Germany; [Mende, Balasz] Hungarian Acad Sci, Res Ctr Humanities, Archaeol Inst, Budapest, Hungary; [Schoene, Bernd R.] Johannes Gutenberg Univ Mainz, Inst Geosci, D-55122 Mainz, Germany; [Vida, Tivadar] Eotvos Lorand Univ, Dept Prehist &amp; Protohist, Budapest, Hungary; [von Freeden, Uta] German Archaeol Inst, Roman German Commiss, Frankfurt, Germany</t>
  </si>
  <si>
    <t>University of Basel; Free University of Berlin; University of London; Royal Holloway University London; University of Evora; Johannes Gutenberg University of Mainz; Eotvos Lorand Research Network; Hungarian Academy of Sciences; Hungarian Research Centre for the Humanities; Johannes Gutenberg University of Mainz; Eotvos Lorand University</t>
  </si>
  <si>
    <t>Alt, KW (corresponding author), Danube Private Univ, Ctr Nat &amp; Cultural Hist Teeth, Krems, Austria.</t>
  </si>
  <si>
    <t>kurt.alt@unibas.ch</t>
  </si>
  <si>
    <t>Schöne, Bernd R/B-6294-2011; Rosner, Martin/B-9264-2009</t>
  </si>
  <si>
    <t>Schöne, Bernd R/0000-0002-6879-1633; Maurer, Anne-France/0000-0002-4997-5357; Muller, Wolfgang/0000-0001-5368-8011; Nicklisch, Nicole/0000-0001-7423-8343</t>
  </si>
  <si>
    <t>German Archaeological Institute Berlin</t>
  </si>
  <si>
    <t>The excavations between 2005 and 2007 were funded by the German Archaeological Institute Berlin (no grant number exists). The funders had no role in study design, data collection and analysis, decision to publish, or preparation the manuscript.</t>
  </si>
  <si>
    <t>PUBLIC LIBRARY SCIENCE</t>
  </si>
  <si>
    <t>SAN FRANCISCO</t>
  </si>
  <si>
    <t>1160 BATTERY STREET, STE 100, SAN FRANCISCO, CA 94111 USA</t>
  </si>
  <si>
    <t>1932-6203</t>
  </si>
  <si>
    <t>PLoS One</t>
  </si>
  <si>
    <t>NOV 4</t>
  </si>
  <si>
    <t>e110793</t>
  </si>
  <si>
    <t>10.1371/journal.pone.0110793</t>
  </si>
  <si>
    <t>Multidisciplinary Sciences</t>
  </si>
  <si>
    <t>Science Citation Index Expanded (SCI-EXPANDED); Social Science Citation Index (SSCI)</t>
  </si>
  <si>
    <t>Science &amp; Technology - Other Topics</t>
  </si>
  <si>
    <t>AS6XG</t>
  </si>
  <si>
    <t>Green Submitted, Green Published, gold, Green Accepted</t>
  </si>
  <si>
    <t>WOS:000344402000027</t>
  </si>
  <si>
    <t>Thornton, A; Philipov, D</t>
  </si>
  <si>
    <t>Thornton, Arland; Philipov, Dimiter</t>
  </si>
  <si>
    <t>Sweeping Changes in Marriage, Cohabitation and Childbearing in Central and Eastern Europe: New Insights from the Developmental Idealism Framework</t>
  </si>
  <si>
    <t>EUROPEAN JOURNAL OF POPULATION-REVUE EUROPEENNE DE DEMOGRAPHIE</t>
  </si>
  <si>
    <t>Article; Proceedings Paper</t>
  </si>
  <si>
    <t>Annual Meeting of the Population-Association-of-America</t>
  </si>
  <si>
    <t>APR 17-19, 2008</t>
  </si>
  <si>
    <t>New Orleans, LA</t>
  </si>
  <si>
    <t>Populat Assoc Amer</t>
  </si>
  <si>
    <t>Marriage; Cohabitation; Childbearing; Developmental models; Family; Freedom; Equality; Living standards; Socialism; Ideational influences; Abortion; Contraception; Social change</t>
  </si>
  <si>
    <t>LOWEST-LOW FERTILITY; FAMILY ISSUES; BULGARIA; ATTITUDES</t>
  </si>
  <si>
    <t>In Central and Eastern Europe following the political transformations of the late 1980s and early 1990s, there were dramatic declines in marriage and childbearing, significant increases in nonmarital cohabitation and childbearing, and a movement from reliance on abortion to a reliance on contraception for fertility limitation. Although many explanations have been offered for these trends, we offer new explanations based on ideational influences and the intersection of these ideational influences with structural factors. We focus on the political, economic, social, and cultural histories of the region, with particular emphasis on how countries in the region have interacted with and been influenced by Western European and North American countries. Our explanations emphasize the role of developmental models in guiding change in the region, suggesting that developmental idealism influenced family and demographic changes following the political transformations. Developmental idealism provides beliefs that modern family systems help to produce modern political and economic accomplishments, and it helps establish the importance of freedom and equality as human rights in both the public and private spheres. The disintegration of the governments and the fall of the iron curtain in the late 1980s and early 1990s brought new understanding about social, economic, and family circumstances in the West, increasing consumption aspirations and expectations which clashed with both old economic realities and the dramatic declines in economic circumstances. In addition, the dissolution of the former governments removed or weakened systems supporting the bearing and rearing of children; and the legitimacy of the former governments and their programs was largely destroyed, thereby removing government support for old norms and patterns of behavior. In addition, the attacks of previous decades on the religious institutions in the region had in many places left these institutions weak. During this period, many openly reached out to embrace the values, living standards, and economic, political, and familial systems of the West. And, the thirst for freedom-and its considerable expansion-operated in personal and familial as well as political and economic realms. These dramatic changes combined together to produce the many changes occurring in family and demographic behavior.</t>
  </si>
  <si>
    <t>[Thornton, Arland] Univ Michigan, Inst Social Res, Dept Sociol, Ann Arbor, MI 48106 USA; [Philipov, Dimiter] Austrian Acad Sci, Vienna Inst Demog, A-1010 Vienna, Austria</t>
  </si>
  <si>
    <t>University of Michigan System; University of Michigan; Austrian Academy of Sciences</t>
  </si>
  <si>
    <t>Thornton, A (corresponding author), Univ Michigan, Inst Social Res, Dept Sociol, Ann Arbor, MI 48106 USA.</t>
  </si>
  <si>
    <t>Arlandt@umich.edu</t>
  </si>
  <si>
    <t>Philipov, Dimiter/H-6327-2016</t>
  </si>
  <si>
    <t>0168-6577</t>
  </si>
  <si>
    <t>1572-9885</t>
  </si>
  <si>
    <t>EUR J POPUL</t>
  </si>
  <si>
    <t>Eur. J. Popul.-Rev. Eur. Demogr.</t>
  </si>
  <si>
    <t>MAY</t>
  </si>
  <si>
    <t>10.1007/s10680-009-9181-2</t>
  </si>
  <si>
    <t>Social Science Citation Index (SSCI); Conference Proceedings Citation Index - Social Science &amp; Humanities (CPCI-SSH)</t>
  </si>
  <si>
    <t>433OS</t>
  </si>
  <si>
    <t>Green Accepted</t>
  </si>
  <si>
    <t>WOS:000265215200001</t>
  </si>
  <si>
    <t>Moncel, MH; Fernandes, P; Willmes, M; James, H; Grün, R</t>
  </si>
  <si>
    <t>Moncel, Marie-Helene; Fernandes, Paul; Willmes, Malte; James, Hannah; Grun, Rainer</t>
  </si>
  <si>
    <t>Rocks, teeth, and tools: New insights into early Neanderthal mobility strategies in South-Eastern France from lithic reconstructions and strontium isotope analysis</t>
  </si>
  <si>
    <t>MIDDLE PALEOLITHIC SITE; QUARTZITE ARTIFACTS; PECHEURS ARDECHE; FLINT ARTIFACTS; CENTRAL-EUROPE; PAYRE ARDECHE; RATIOS; PATTERNS; SR; TERRITORIES</t>
  </si>
  <si>
    <t>Neanderthals had complex land use patterns, adapting to diversified landscapes and climates. Over the past decade, considerable progress has been made in reconstructing the chronology, land use and subsistence patterns, and occupation types of sites in the Rhone Valley, southeast France. In this study, Neanderthal mobility at the site of Payre is investigated by combining information from lithic procurement analysis (chaine evolutive and chaine operatoire concepts) and strontium isotope analysis of teeth (childhood foraging area), from two units (F and G). Both units date to the transition from Marine Isotope Stage (MIS) 8 to MIS 7, and show similar environmental conditions, but represent contrasting occupation durations. Level Gb (unit G) represents a long-term year-round use, in contrast to short-term seasonal use of the cave in level Fb (unit F). For both levels, lithic material and food were generally collected from a local to semi-local region. However, in level Gb, lithic materials were mainly collected from colluviums and food collected in the valley, whereas in level Fb, lithic procurement focused primarily on alluvial deposits and food was collected from higher elevation plateaus. These procurement or exchange patterns might be related to flint availability, knapping advantages of alluvial flint or occupation duration. The site of Payre is located in a flint rich circulation corridor and the movement of groups or exchanges between groups were organized along a north-south axis on the plateaus or towards the east following the river. The ridges were widely used as they are rich in flint, whereas the Rhone Valley is not an important source of lithic raw materials. Compared to other western European Middle Palaeolithic sites, these results indicate that procurement strategies have a moderate link with occupation types and duration, and with lithic technology. The Sr isotope ratios broadly match the proposed foraging areas, with the Rhone Valley being predominantly used in unit G and the ridges and limestone plateaus in unit F. While lithic reconstructions and childhood foraging are not directly related this suggests that the three analysed Neanderthals spend their childhood in the same general area and supports the idea of mobile Neanderthals in the Rhone Valley and neighbouring higher elevation plateaus. The combination of reconstructing lithic raw material sources, provisioning strategies, and strontium isotope analyses provides new details on how Neanderthals at Payre practised land use and mobility in the Early Middle Palaeolithic.</t>
  </si>
  <si>
    <t>[Moncel, Marie-Helene] Natl Museum Nat Hist, UMR 7194, CNRS, Inst Paleontol Humaine, 1 Rue Rene Panhard, Paris, France; [Fernandes, Paul] SARL Paleotime, Villard De Lans, France; [Fernandes, Paul] Univ Bordeaux, UMR PACEA, CNRS, CS, Pessac, France; [Fernandes, Paul] Max Planck Inst Evolutionary Anthropol, Dept Human Evolut, Leipzig, Germany; [Willmes, Malte] Univ Calif Davis, Dept Wildlife Fish &amp; Conservat Biol, Davis, CA 95616 USA; [James, Hannah] Australian Natl Univ, Res Sch Earth Sci, Canberra, ACT, Australia; [Grun, Rainer] Griffith Univ, Res Ctr Human Evolut, Nathan, Qld, Australia</t>
  </si>
  <si>
    <t>Centre National de la Recherche Scientifique (CNRS); CNRS - Institute of Ecology &amp; Environment (INEE); Museum National d'Histoire Naturelle (MNHN); UDICE-French Research Universities; Universite de Bordeaux; Centre National de la Recherche Scientifique (CNRS); Max Planck Society; University of California System; University of California Davis; Australian National University; Griffith University</t>
  </si>
  <si>
    <t>Moncel, MH (corresponding author), Natl Museum Nat Hist, UMR 7194, CNRS, Inst Paleontol Humaine, 1 Rue Rene Panhard, Paris, France.</t>
  </si>
  <si>
    <t>marie-helene.moncel@mnhn.fr</t>
  </si>
  <si>
    <t>Willmes, Malte/J-3710-2015</t>
  </si>
  <si>
    <t>Willmes, Malte/0000-0001-8734-5324; Moncel, Marie-helene/0000-0002-0398-2316; James, Hannah F/0000-0001-7953-5240</t>
  </si>
  <si>
    <t>Ministry of Culture; Service regional de l'Archeologie Auvergne Rhone-Alpes; Center for the Study of Law and Culture, Columbia University (US); Ministry of Culture, Service regional de l'Archeologie Auvergne Rhone-Alpes; Research Centre for Human Evolution, Environmental Futures Research Institute, Griffith University, Gold Coast, Queensland, Australia; Project Origins Region Aquitaine</t>
  </si>
  <si>
    <t>Funded by MHM: Ministry of Culture. Service regional de l'Archeologie Auvergne Rhone-Alpes (Fieldworks) (Permit 1990-2002); Center for the Study of Law and Culture, Columbia University (US) (Permit 2009-2016). MHM, PF: Ministry of Culture, Service regional de l'Archeologie Auvergne Rhone-Alpes (Collective projects on Neanderthal and flint origins) (Permit 2005-2018) MW, HJ, RG: Research Centre for Human Evolution, Environmental Futures Research Institute, Griffith University, Gold Coast, Queensland 4222, Australia (strontium isotopes) PF: Project Origins Region Aquitaine (Permit 2000-2005) The funders had no role in study design, data collection and analysis, decision to publish, or preparation of the manuscript.</t>
  </si>
  <si>
    <t>APR 3</t>
  </si>
  <si>
    <t>e0214925</t>
  </si>
  <si>
    <t>10.1371/journal.pone.0214925</t>
  </si>
  <si>
    <t>HR5NS</t>
  </si>
  <si>
    <t>gold, Green Published, Green Submitted</t>
  </si>
  <si>
    <t>WOS:000463194300071</t>
  </si>
  <si>
    <t>ZHEBIN, A</t>
  </si>
  <si>
    <t>NORTH-KOREA AFTER SUNG,KIM,IL - HARD CHOICES</t>
  </si>
  <si>
    <t>KOREAN JOURNAL OF DEFENSE ANALYSIS</t>
  </si>
  <si>
    <t>This paper discusses the future possible developments in North Korea, especially the problem of political survival of Kim Il Sung's successor Kim Jong-il. Economic crisis resulting in the growing social and political tension in the country is the major problem Kim Jong-il regime faces. The essence of the matter is that, in contrast to previous crises, Kim Jong-il and his administration can no longer ignore objective problems of the country's development and continue the ''closed door policy'' based mainly on non-economic coercion and ideological indoctrination, further postponing the ripening of economic reforms. The experience of East European countries, especially Romania, demonstrated that such attitude was fraught with loosening control over situation and possible transition of events into stage of social explosion, with high degree of probability of total deprivation from power of the ruling dan and the physical extermination of its leader. In case of dramatic aggravation of the situation in the country and danger for the dan's staying in power as a whole, the feudal-monarchist essence of the regime could lead to a situation in which one of the groups inside the dan would try to promote its own representative to the position of dan's head instead of Kim Jong-il. Apart from inter-dan contradictions and economy there are at least three more sources of danger for the Kim Jong-il system: the children and other relatives of the party and state leaders of the DPRK, purged or simply put out of the way into political backyards by Kim Il Sung in his struggle for absolute power in 1950-70s; the emerging middle class; and the youth. Kim Jong-il's administration is likely to try, at least at the first stage, a modified version of the Chinese model with its division between politics and economy. At the same time, the North Korean ruling elite intends to secure a safe place and keep its political influence and material wealth after unification by breeding South Korean-style chaebols. The top priority for a new North Korean leadership will be normalization of relations with the USA and the West as a whole. At the second stage, making use of Western investment and markets, North Korea will try, taking into consideration chiefly the Chinese and South Korean experience of economic reforms, to make its economy more healthy and achieve a certain economic growth. Only from a strengthened international and domestic positions can it be expected to allow itself more intensive contacts with South Korea. The essence of the present changes in North Korea is the creation of economic and political guarantees for survival of the North Korean ruling elite in new conditions, including those after reunification of the country. Thus the political future and stability of the regime and its leaders will depend mainly on how successfully they can realize their plan. The very forms of political process and organization of power structures seem to reflect more or less adequately the requirements of each stage of movement towards this aim.</t>
  </si>
  <si>
    <t>ZHEBIN, A (corresponding author), RUSSIAN ACAD SCI,INST FAR EASTERN STUDIES,MOSCOW,RUSSIA.</t>
  </si>
  <si>
    <t>Zhebin, Alexander/AAZ-7050-2020</t>
  </si>
  <si>
    <t>KOREAN INST DEFENSE ANALYSES</t>
  </si>
  <si>
    <t>SEOUL</t>
  </si>
  <si>
    <t>OFFICE RESEARCH COOPERATION, PO BOX 250, SEOUL 130-650, SOUTH KOREA</t>
  </si>
  <si>
    <t>1016-3271</t>
  </si>
  <si>
    <t>KOREAN J DEF ANAL</t>
  </si>
  <si>
    <t>Korean J. Def. Anal.</t>
  </si>
  <si>
    <t>SUM</t>
  </si>
  <si>
    <t>10.1080/10163279509464538</t>
  </si>
  <si>
    <t>International Relations</t>
  </si>
  <si>
    <t>RQ786</t>
  </si>
  <si>
    <t>WOS:A1995RQ78600009</t>
  </si>
  <si>
    <t>Shnyrkov, O; Mazurenko, V; Stakanov, R</t>
  </si>
  <si>
    <t>Shnyrkov, Olexandr; Mazurenko, Valerii; Stakanov, Roman</t>
  </si>
  <si>
    <t>LABOUR MIGRATION FROM UKRAINE UNDER THE GLOBAL ECONOMIC TURBULENCE</t>
  </si>
  <si>
    <t>BALTIC JOURNAL OF ECONOMIC STUDIES</t>
  </si>
  <si>
    <t>labour migration; Ukraine; crisis; remittances; COVID-19; lockdown</t>
  </si>
  <si>
    <t>The purpose of the article is to analyse the trends of labour migration from Ukraine under the global economic crisis caused by COVID-19. The subject of the research is international labour migration in Ukraine. The study should predict the consequences of the coronavirus crisis for labour migration and place of Ukraine in the world labour market in the nearest future. Methodological basis of the research comprised the list of theoretical and empirical methods of research; there was provided the analysis of recent research publications subject under the discussion, compared the results obtaining with statistical data, suggested the practical recommendations that were received on the base of survey results. Researches in a number of OECD countries have found that the risk of infection among migrants is at least two times higher as among locals. The number of international migrants is declined in 2020 for the first time in recent history, as the number of new migrants slows down and re-emigration rates substantially increased. Ukraine has the highest rates of permanent immigrants among European countries. In 2019, there was among approximately 5 million people of foreign origin in Ukraine, the largest migration groups were from Belarus, Kazakhstan, Moldova, Russia, and Uzbekistan. At the same time, Ukraine ranked 8th in the world and 2nd in Europe for emigration in 2019. Ukraine was the largest country of origin of refugees in Europe amounted to 93 thousand people at the end of 2018. In 2019, as in previous decades, the largest migration corridors in Europe were in Ukraine, including the Russia-Ukraine and Ukraine-Russia corridors, which held the first positions in the volume of migration in this part of the world. The military conflict in the East of Ukraine has strengthened the current trend towards reorienting of Ukrainian migration to the West. The employment structure of Ukrainian labour migrants is mostly inefficient, as only 26.8% of Ukrainian workers are employed abroad according to the qualifications obtained. The COVID-19 pandemic has affected virtually all spheres of public life; it has affected emigration from Ukraine, a crucial factor of which has been the introduction of lockdown in key host countries of Ukrainian labour migration, in particular, in the EU. However, the existence of an unconditional demand for Ukrainian workers in the labour-importer countries has led to the solution of problems with access of workers in an ad hoc manner in the first half of 2020, in particular, through the organization of workers transportation from Ukraine for seasonal work. The results of the study have shown that despite the fact that the structure of permanent migration from Ukraine is dominated by migration to the Russian Federation, trends in long-term and especially in temporary labour migration since 2014 and until now, clearly indicate a change in the vector of labour movement towards the EU. Labour emigration is not able to solve the problem of Ukraine's economic development; it just solves the task of maintaining the welfare of the migrant families and provides the opportunities to develop the human capital of migrant children, primarily through funding by means of migration capital their education in Ukraine. Analysis of the current global and national economic situation, regulatory measures, both in Ukraine and in the countries of migration destination, which directly or indirectly affect migration flows, indicates that in the medium term we cannot predict that the COVID-19 pandemic will significantly affect large-scale labour migration.</t>
  </si>
  <si>
    <t>[Shnyrkov, Olexandr; Mazurenko, Valerii; Stakanov, Roman] Taras Shevchenko Natl Univ Kyiv, Kiev, Ukraine</t>
  </si>
  <si>
    <t>Ministry of Education &amp; Science of Ukraine; Taras Shevchenko National University Kiev</t>
  </si>
  <si>
    <t>Shnyrkov, O (corresponding author), Taras Shevchenko Natl Univ Kyiv, Kiev, Ukraine.</t>
  </si>
  <si>
    <t>aisch@ukr.net; mvi1210@ukr.net; roman.stakanov@gmail.com</t>
  </si>
  <si>
    <t>Stakanov, Roman/P-5244-2016</t>
  </si>
  <si>
    <t>Stakanov, Roman/0000-0003-3412-8451; Olexander, Shnyrkov/0000-0002-2493-4284; Mazurenko, Valerii/0000-0002-7167-215X</t>
  </si>
  <si>
    <t>BALTIC JOURNAL ECONOMIC STUDIES</t>
  </si>
  <si>
    <t>RIGA</t>
  </si>
  <si>
    <t>VALDEKU IELA 62-156, RIGA, LV-1058, LATVIA</t>
  </si>
  <si>
    <t>2256-0742</t>
  </si>
  <si>
    <t>2256-0963</t>
  </si>
  <si>
    <t>BALT J ECON STUD</t>
  </si>
  <si>
    <t>Balt. J. Econ. Stud.</t>
  </si>
  <si>
    <t>10.30525/2256-0742/2021-7-2-240-249</t>
  </si>
  <si>
    <t>Economics</t>
  </si>
  <si>
    <t>Business &amp; Economics</t>
  </si>
  <si>
    <t>SL2MX</t>
  </si>
  <si>
    <t>gold</t>
  </si>
  <si>
    <t>WOS:000656755200026</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</si>
  <si>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</si>
  <si>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</si>
  <si>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</si>
  <si>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</si>
  <si>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</si>
  <si>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</si>
  <si>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</si>
  <si>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</si>
  <si>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</si>
  <si>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</si>
  <si>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</si>
  <si>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</si>
  <si>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</si>
  <si>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</si>
  <si>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</si>
  <si>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</si>
  <si>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</si>
  <si>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</si>
  <si>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10.1111/mono.12410</t>
  </si>
  <si>
    <t>Psychology, Developmental</t>
  </si>
  <si>
    <t>IW3XC</t>
  </si>
  <si>
    <t>WOS:000484914000001</t>
  </si>
  <si>
    <t>Vaba, L</t>
  </si>
  <si>
    <t>Vaba, Lembit</t>
  </si>
  <si>
    <t>Alternative etymologies VII</t>
  </si>
  <si>
    <t>EMAKEELE SELTSI AASTARAAMAT-THE YEARBOOK OF THE ESTONIAN MOTHER TONGUE SOCIETY</t>
  </si>
  <si>
    <t>Estonian</t>
  </si>
  <si>
    <t>etymology; loanwords; Estonian language; Finnic languages; Baltic languages</t>
  </si>
  <si>
    <t>The article presents new or more precise etymologies for the words kail : kailu 'white-headed cow', pendima : pendida 'to rot, decay', raidama : rajata similar to raidada 'to ruin, waste', ruttama : rutata 'to hurry, hasten' ja (muna)tael : -taela 'egg yolk'. kail : kailu 'white-headed cow' is a dialect word recorded in the Western Saaremaa parish which has a clear cognate in dialectal Finnish, where the noun kaila and its many derivatives denote primarily a skewbald or similarly colored domestic animal (cow, bull, horse). According to the data of the Finnish Dialect Dictionary, this word family is found in the southwestern (Varsinais-Suomi) and Hame dialects (western and southwestern Satakunta, northern and southwestern Hame). On the basis of the Finnish stem variants kail-o 'skewbald cow, bull or horse', kail-o-kas id., it can be claimed that the stem vowel-u in Estonian kail : kailu indicates the Finnic nominal affix-o. Etymological dictionaries of Finnic languages do not address this word family. It is an eventual Baltic loan with the presumed loan base *gaila- 'white', compare to Low Prussian gaylis 'white' &lt; Latvian *gailas 'white' &lt; 'radiant', likely Indo-European archetype *ghoilo'radiant'. This Baltic word family also includes Lithuanian gailis similar to gaile 'marsh Labrador tea'. It has previously been convincingly demonstrated that kail, the Estonian name for Ledum palustre, is also a Baltic loan. pendima : pendida 'to rot, decay (tree, leaves), wither (turnips), grow mouldy (grain, hay), putrefy (fish, meat, corpse)' and its phonological and derivational variants are known in dialects of Northern Estonian. This Estonian verb stem has a known cognate only in dialectal Finnish, e.g. pentya 'to rot'. Attempts to link this Estonian-Finnish stem with a similar Permic root (Udmurt pe.di.ni. 'to suffocate under ice (fish), pant, gasp; to grow mouldy, fusty', Komi pe.dni. 'to gasp, pant; to drown') fail primarily for phonological reasons. The Estonian-Finnish verb stem pentV- is an eventual Baltic loan: Baltic *pendV-: compare to Lithuanian pendeti (pendeja similar to pendi, pendejo) 'to crumble, decay, rot, grow mouldy, fusty; to become weak, sickly, to dry up', ispendeti 'to rot, decay, fester (farmhouse, tree branches, core of a growing tree); to dry and harden (meat); to become lean, thin, emaciated (due to illness or age), to grow old'. raidama : rajata similar to raidada 'to destroy, waste (young forest)' and the denominal adverb raidu 'to waste' from the same stem: raidu minema 'to go to waste', raidus 'being wasted' belong to the Islands and Western dialects, although they have been recorded in Harjumaa and elsewhere as well. The words rajama 'to waste (of grain being cut, or of children wasting bread while eating it)' and rajastama 'to waste (of grass being trampled by animals)' come from the weak-grade variant of this stem. This Estonian word family does not have plausible cognates in other Finnic languages. It is an eventual Baltic loan: Baltic *braidV-, compare to Lithuanian braidyti (braido, braide), braidyti 'to wade, paddle, tread on, trample', nubraidyti 'to trample, stamp on (e.g. of grain being trampled by geese and other animals); to tire from wading, splashing', apibraidyti 'to tread on, trample underfoot'. The presumed originaal meaning of this Baltic verb loan is 'to ruin or destroy something by trampling on it', from which the meaning of 'to waste, squander' has also emerged in Estonian. ruttama : rutata 'to hurry, hasten' and the related noun rutt : rutu 'hurry, haste' are well known throughout the entire Estonian language area. ruttama, ruttu, and rutem 'faster' are among the 10,000 most frequent words in modern Estonian. Their origins can be traced to the Finnic stem *rutta-, which is the derivational base of the verb ruttama, while rutt : rutu is presumably a verbal noun with the u-affix (&lt; -o or ? -u). This word family has cognates in all Finnic languages except Livonian and Veps. While the loan base for this word family is not (as has been suggested) Russian...... 'steep, abrupt (waterfront, curve); loud, harsh, shorttempered (of character); hard, dense, thick (e.g. a hard egg or thick porridge)',..... `abruptly, suddenly; loudly, harshly; strongly, abundantly, densely', one cannot rule out the semantic influence of these phonologically similar Russian words, including semantic loans appearing in eastern Finnish dialects and Karelian. I surmise that this Finnic stem is a Baltic loan: Baltic *kruta-, the descendants of which in modern Lithuanian include krute ' ti (kruta, krutejo) 'to move, make oneself move (of a living creature or a device), to move to and fro; to show zeal, bustle about; to tremble, quiver, throb, pulsate; to loosen, break up (soil), to cultivate (soil), to scrub, clean (hide); to go, set off; to live, be located', krutas 'movement, work', krutus 'lively, mobile, capable, hard-working, industrious', krutinti 'to move, make smth move, force, prompt, incite to do smth; to set off, travel', krusti (krunta, kruto) `to start moving, quickly start doing, embark upon smth': sukrusti pie darbo 'to get to work' and others. (muna)tael : -taela 'egg yolk' belongs to the Islands and Western dialects, but has also been recorded in the Central dialect, which borders the Western dialect region. In Estonian etymological literature the position is taken that (muna) tael - like the other Estonian names for egg yolk: rebu, (muna) kollane jt, (muna) ruuge, (muna) ruske, vahano muna, verrev muna - is derived from the orangeyellow color of an egg yolk, and (muna)tael shares a stem with the Baltic loan tael 'tinder (Fomes fomentarius) and the combustible made from it', found in all Finnic languages, which has acquired the additional meaning of 'egg yolk' in Estonian. Finnish etymological dictionaries do not mention this additional mean-ing of Estonian tael. The Estonian dialect researcher Vilja Oja (2013) has begun to question this account, since tael is unusual in comparison to other names for egg yolk. However, there is no reason to doubt that coloration is the most widespread motivation in names for egg yolk, and that applies in this case as well. Growing tinder, not yet processed into a combustible, features coloration characteristic of both egg white and egg yolk, varying from gray (dirty white) to pale reddish-brown, while the base of the fruiting body is brown with a purplish tone. In Finnic languages, the coloration of tinder has evidently provided an impulse for the emergence of additional meanings. A propos, color is an inseparable part of the semantic field of Estonian tael and other modern words originating from the same loan base: Lithuanian daglas 'variegated, multicolored, spotted, patchy (pig, skirt)' and others.</t>
  </si>
  <si>
    <t>phorest45@gmail.com</t>
  </si>
  <si>
    <t>ESTONIAN ACAD PUBLISHERS</t>
  </si>
  <si>
    <t>TALLINN</t>
  </si>
  <si>
    <t>6 KOHTU, TALLINN 10130, ESTONIA</t>
  </si>
  <si>
    <t>0206-3735</t>
  </si>
  <si>
    <t>2228-1215</t>
  </si>
  <si>
    <t>EMAKEELE SELTSI AAST</t>
  </si>
  <si>
    <t>Emakeele Seltsi Aastaraam.</t>
  </si>
  <si>
    <t>10.3176/esa66.14</t>
  </si>
  <si>
    <t>Linguistics; Language &amp; Linguistics</t>
  </si>
  <si>
    <t>Linguistics</t>
  </si>
  <si>
    <t>TZ6VM</t>
  </si>
  <si>
    <t>WOS:000684608800014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</si>
</sst>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74</v>
      </c>
      <c r="AC2" t="s">
        <v>87</v>
      </c>
      <c r="AD2" t="s">
        <v>88</v>
      </c>
      <c r="AE2" t="s">
        <v>89</v>
      </c>
      <c r="AF2" t="s">
        <v>74</v>
      </c>
      <c r="AG2">
        <v>22</v>
      </c>
      <c r="AH2">
        <v>2</v>
      </c>
      <c r="AI2">
        <v>2</v>
      </c>
      <c r="AJ2">
        <v>0</v>
      </c>
      <c r="AK2">
        <v>2</v>
      </c>
      <c r="AL2" t="s">
        <v>90</v>
      </c>
      <c r="AM2" t="s">
        <v>91</v>
      </c>
      <c r="AN2" t="s">
        <v>92</v>
      </c>
      <c r="AO2" t="s">
        <v>93</v>
      </c>
      <c r="AP2" t="s">
        <v>94</v>
      </c>
      <c r="AQ2" t="s">
        <v>74</v>
      </c>
      <c r="AR2" t="s">
        <v>95</v>
      </c>
      <c r="AS2" t="s">
        <v>96</v>
      </c>
      <c r="AT2" t="s">
        <v>74</v>
      </c>
      <c r="AU2">
        <v>2011</v>
      </c>
      <c r="AV2">
        <v>10</v>
      </c>
      <c r="AW2">
        <v>1</v>
      </c>
      <c r="AX2" t="s">
        <v>74</v>
      </c>
      <c r="AY2" t="s">
        <v>74</v>
      </c>
      <c r="AZ2" t="s">
        <v>74</v>
      </c>
      <c r="BA2" t="s">
        <v>74</v>
      </c>
      <c r="BB2">
        <v>56</v>
      </c>
      <c r="BC2">
        <v>62</v>
      </c>
      <c r="BD2" t="s">
        <v>74</v>
      </c>
      <c r="BE2" t="s">
        <v>97</v>
      </c>
      <c r="BF2" t="str">
        <f>HYPERLINK("http://dx.doi.org/10.1891/1945-8959.10.1.56","http://dx.doi.org/10.1891/1945-8959.10.1.56")</f>
        <v>http://dx.doi.org/10.1891/1945-8959.10.1.56</v>
      </c>
      <c r="BG2" t="s">
        <v>74</v>
      </c>
      <c r="BH2" t="s">
        <v>74</v>
      </c>
      <c r="BI2">
        <v>7</v>
      </c>
      <c r="BJ2" t="s">
        <v>98</v>
      </c>
      <c r="BK2" t="s">
        <v>99</v>
      </c>
      <c r="BL2" t="s">
        <v>100</v>
      </c>
      <c r="BM2" t="s">
        <v>101</v>
      </c>
      <c r="BN2" t="s">
        <v>74</v>
      </c>
      <c r="BO2" t="s">
        <v>74</v>
      </c>
      <c r="BP2" t="s">
        <v>74</v>
      </c>
      <c r="BQ2" t="s">
        <v>74</v>
      </c>
      <c r="BR2" t="s">
        <v>102</v>
      </c>
      <c r="BS2" t="s">
        <v>103</v>
      </c>
      <c r="BT2" t="str">
        <f>HYPERLINK("https%3A%2F%2Fwww.webofscience.com%2Fwos%2Fwoscc%2Ffull-record%2FWOS:000211758000005","View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74</v>
      </c>
      <c r="Y3" t="s">
        <v>74</v>
      </c>
      <c r="Z3" t="s">
        <v>74</v>
      </c>
      <c r="AA3" t="s">
        <v>74</v>
      </c>
      <c r="AB3" t="s">
        <v>74</v>
      </c>
      <c r="AC3" t="s">
        <v>74</v>
      </c>
      <c r="AD3" t="s">
        <v>74</v>
      </c>
      <c r="AE3" t="s">
        <v>74</v>
      </c>
      <c r="AF3" t="s">
        <v>74</v>
      </c>
      <c r="AG3">
        <v>16</v>
      </c>
      <c r="AH3">
        <v>0</v>
      </c>
      <c r="AI3">
        <v>0</v>
      </c>
      <c r="AJ3">
        <v>0</v>
      </c>
      <c r="AK3">
        <v>5</v>
      </c>
      <c r="AL3" t="s">
        <v>111</v>
      </c>
      <c r="AM3" t="s">
        <v>112</v>
      </c>
      <c r="AN3" t="s">
        <v>113</v>
      </c>
      <c r="AO3" t="s">
        <v>114</v>
      </c>
      <c r="AP3" t="s">
        <v>74</v>
      </c>
      <c r="AQ3" t="s">
        <v>74</v>
      </c>
      <c r="AR3" t="s">
        <v>115</v>
      </c>
      <c r="AS3" t="s">
        <v>116</v>
      </c>
      <c r="AT3" t="s">
        <v>74</v>
      </c>
      <c r="AU3">
        <v>2014</v>
      </c>
      <c r="AV3">
        <v>26</v>
      </c>
      <c r="AW3">
        <v>2</v>
      </c>
      <c r="AX3" t="s">
        <v>74</v>
      </c>
      <c r="AY3" t="s">
        <v>74</v>
      </c>
      <c r="AZ3" t="s">
        <v>74</v>
      </c>
      <c r="BA3" t="s">
        <v>74</v>
      </c>
      <c r="BB3">
        <v>88</v>
      </c>
      <c r="BC3">
        <v>97</v>
      </c>
      <c r="BD3" t="s">
        <v>74</v>
      </c>
      <c r="BE3" t="s">
        <v>117</v>
      </c>
      <c r="BF3" t="str">
        <f>HYPERLINK("http://dx.doi.org/10.7146/nts.v26i2.24312","http://dx.doi.org/10.7146/nts.v26i2.24312")</f>
        <v>http://dx.doi.org/10.7146/nts.v26i2.24312</v>
      </c>
      <c r="BG3" t="s">
        <v>74</v>
      </c>
      <c r="BH3" t="s">
        <v>74</v>
      </c>
      <c r="BI3">
        <v>10</v>
      </c>
      <c r="BJ3" t="s">
        <v>118</v>
      </c>
      <c r="BK3" t="s">
        <v>119</v>
      </c>
      <c r="BL3" t="s">
        <v>118</v>
      </c>
      <c r="BM3" t="s">
        <v>120</v>
      </c>
      <c r="BN3" t="s">
        <v>74</v>
      </c>
      <c r="BO3" t="s">
        <v>121</v>
      </c>
      <c r="BP3" t="s">
        <v>74</v>
      </c>
      <c r="BQ3" t="s">
        <v>74</v>
      </c>
      <c r="BR3" t="s">
        <v>102</v>
      </c>
      <c r="BS3" t="s">
        <v>122</v>
      </c>
      <c r="BT3" t="str">
        <f>HYPERLINK("https%3A%2F%2Fwww.webofscience.com%2Fwos%2Fwoscc%2Ffull-record%2FWOS:000355384100008","View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127</v>
      </c>
      <c r="N4" t="s">
        <v>79</v>
      </c>
      <c r="O4" t="s">
        <v>74</v>
      </c>
      <c r="P4" t="s">
        <v>74</v>
      </c>
      <c r="Q4" t="s">
        <v>74</v>
      </c>
      <c r="R4" t="s">
        <v>74</v>
      </c>
      <c r="S4" t="s">
        <v>74</v>
      </c>
      <c r="T4" t="s">
        <v>128</v>
      </c>
      <c r="U4" t="s">
        <v>74</v>
      </c>
      <c r="V4" t="s">
        <v>129</v>
      </c>
      <c r="W4" t="s">
        <v>130</v>
      </c>
      <c r="X4" t="s">
        <v>131</v>
      </c>
      <c r="Y4" t="s">
        <v>132</v>
      </c>
      <c r="Z4" t="s">
        <v>133</v>
      </c>
      <c r="AA4" t="s">
        <v>74</v>
      </c>
      <c r="AB4" t="s">
        <v>74</v>
      </c>
      <c r="AC4" t="s">
        <v>74</v>
      </c>
      <c r="AD4" t="s">
        <v>74</v>
      </c>
      <c r="AE4" t="s">
        <v>74</v>
      </c>
      <c r="AF4" t="s">
        <v>74</v>
      </c>
      <c r="AG4">
        <v>6</v>
      </c>
      <c r="AH4">
        <v>3</v>
      </c>
      <c r="AI4">
        <v>3</v>
      </c>
      <c r="AJ4">
        <v>0</v>
      </c>
      <c r="AK4">
        <v>12</v>
      </c>
      <c r="AL4" t="s">
        <v>134</v>
      </c>
      <c r="AM4" t="s">
        <v>135</v>
      </c>
      <c r="AN4" t="s">
        <v>136</v>
      </c>
      <c r="AO4" t="s">
        <v>137</v>
      </c>
      <c r="AP4" t="s">
        <v>138</v>
      </c>
      <c r="AQ4" t="s">
        <v>74</v>
      </c>
      <c r="AR4" t="s">
        <v>139</v>
      </c>
      <c r="AS4" t="s">
        <v>140</v>
      </c>
      <c r="AT4" t="s">
        <v>74</v>
      </c>
      <c r="AU4">
        <v>2008</v>
      </c>
      <c r="AV4">
        <v>23</v>
      </c>
      <c r="AW4" t="s">
        <v>74</v>
      </c>
      <c r="AX4" t="s">
        <v>74</v>
      </c>
      <c r="AY4" t="s">
        <v>74</v>
      </c>
      <c r="AZ4" t="s">
        <v>74</v>
      </c>
      <c r="BA4" t="s">
        <v>74</v>
      </c>
      <c r="BB4">
        <v>23</v>
      </c>
      <c r="BC4">
        <v>35</v>
      </c>
      <c r="BD4" t="s">
        <v>74</v>
      </c>
      <c r="BE4" t="s">
        <v>74</v>
      </c>
      <c r="BF4" t="s">
        <v>74</v>
      </c>
      <c r="BG4" t="s">
        <v>74</v>
      </c>
      <c r="BH4" t="s">
        <v>74</v>
      </c>
      <c r="BI4">
        <v>13</v>
      </c>
      <c r="BJ4" t="s">
        <v>141</v>
      </c>
      <c r="BK4" t="s">
        <v>142</v>
      </c>
      <c r="BL4" t="s">
        <v>143</v>
      </c>
      <c r="BM4" t="s">
        <v>144</v>
      </c>
      <c r="BN4" t="s">
        <v>74</v>
      </c>
      <c r="BO4" t="s">
        <v>74</v>
      </c>
      <c r="BP4" t="s">
        <v>74</v>
      </c>
      <c r="BQ4" t="s">
        <v>74</v>
      </c>
      <c r="BR4" t="s">
        <v>102</v>
      </c>
      <c r="BS4" t="s">
        <v>145</v>
      </c>
      <c r="BT4" t="str">
        <f>HYPERLINK("https%3A%2F%2Fwww.webofscience.com%2Fwos%2Fwoscc%2Ffull-record%2FWOS:000264060300002","View Full Record in Web of Science")</f>
        <v>View Full Record in Web of Science</v>
      </c>
    </row>
    <row r="5" spans="1:72" x14ac:dyDescent="0.25">
      <c r="A5" t="s">
        <v>72</v>
      </c>
      <c r="B5" t="s">
        <v>146</v>
      </c>
      <c r="C5" t="s">
        <v>74</v>
      </c>
      <c r="D5" t="s">
        <v>74</v>
      </c>
      <c r="E5" t="s">
        <v>74</v>
      </c>
      <c r="F5" t="s">
        <v>147</v>
      </c>
      <c r="G5" t="s">
        <v>74</v>
      </c>
      <c r="H5" t="s">
        <v>74</v>
      </c>
      <c r="I5" t="s">
        <v>148</v>
      </c>
      <c r="J5" t="s">
        <v>149</v>
      </c>
      <c r="K5" t="s">
        <v>74</v>
      </c>
      <c r="L5" t="s">
        <v>74</v>
      </c>
      <c r="M5" t="s">
        <v>78</v>
      </c>
      <c r="N5" t="s">
        <v>79</v>
      </c>
      <c r="O5" t="s">
        <v>74</v>
      </c>
      <c r="P5" t="s">
        <v>74</v>
      </c>
      <c r="Q5" t="s">
        <v>74</v>
      </c>
      <c r="R5" t="s">
        <v>74</v>
      </c>
      <c r="S5" t="s">
        <v>74</v>
      </c>
      <c r="T5" t="s">
        <v>150</v>
      </c>
      <c r="U5" t="s">
        <v>151</v>
      </c>
      <c r="V5" t="s">
        <v>152</v>
      </c>
      <c r="W5" t="s">
        <v>153</v>
      </c>
      <c r="X5" t="s">
        <v>154</v>
      </c>
      <c r="Y5" t="s">
        <v>155</v>
      </c>
      <c r="Z5" t="s">
        <v>156</v>
      </c>
      <c r="AA5" t="s">
        <v>74</v>
      </c>
      <c r="AB5" t="s">
        <v>74</v>
      </c>
      <c r="AC5" t="s">
        <v>74</v>
      </c>
      <c r="AD5" t="s">
        <v>74</v>
      </c>
      <c r="AE5" t="s">
        <v>74</v>
      </c>
      <c r="AF5" t="s">
        <v>74</v>
      </c>
      <c r="AG5">
        <v>107</v>
      </c>
      <c r="AH5">
        <v>2</v>
      </c>
      <c r="AI5">
        <v>2</v>
      </c>
      <c r="AJ5">
        <v>0</v>
      </c>
      <c r="AK5">
        <v>0</v>
      </c>
      <c r="AL5" t="s">
        <v>157</v>
      </c>
      <c r="AM5" t="s">
        <v>158</v>
      </c>
      <c r="AN5" t="s">
        <v>159</v>
      </c>
      <c r="AO5" t="s">
        <v>160</v>
      </c>
      <c r="AP5" t="s">
        <v>161</v>
      </c>
      <c r="AQ5" t="s">
        <v>74</v>
      </c>
      <c r="AR5" t="s">
        <v>162</v>
      </c>
      <c r="AS5" t="s">
        <v>163</v>
      </c>
      <c r="AT5" t="s">
        <v>164</v>
      </c>
      <c r="AU5">
        <v>2019</v>
      </c>
      <c r="AV5">
        <v>24</v>
      </c>
      <c r="AW5">
        <v>3</v>
      </c>
      <c r="AX5" t="s">
        <v>74</v>
      </c>
      <c r="AY5" t="s">
        <v>74</v>
      </c>
      <c r="AZ5" t="s">
        <v>74</v>
      </c>
      <c r="BA5" t="s">
        <v>74</v>
      </c>
      <c r="BB5">
        <v>124</v>
      </c>
      <c r="BC5">
        <v>157</v>
      </c>
      <c r="BD5" t="s">
        <v>74</v>
      </c>
      <c r="BE5" t="s">
        <v>165</v>
      </c>
      <c r="BF5" t="str">
        <f>HYPERLINK("http://dx.doi.org/10.2979/jewisocistud.24.3.05","http://dx.doi.org/10.2979/jewisocistud.24.3.05")</f>
        <v>http://dx.doi.org/10.2979/jewisocistud.24.3.05</v>
      </c>
      <c r="BG5" t="s">
        <v>74</v>
      </c>
      <c r="BH5" t="s">
        <v>74</v>
      </c>
      <c r="BI5">
        <v>34</v>
      </c>
      <c r="BJ5" t="s">
        <v>166</v>
      </c>
      <c r="BK5" t="s">
        <v>99</v>
      </c>
      <c r="BL5" t="s">
        <v>167</v>
      </c>
      <c r="BM5" t="s">
        <v>168</v>
      </c>
      <c r="BN5" t="s">
        <v>74</v>
      </c>
      <c r="BO5" t="s">
        <v>74</v>
      </c>
      <c r="BP5" t="s">
        <v>74</v>
      </c>
      <c r="BQ5" t="s">
        <v>74</v>
      </c>
      <c r="BR5" t="s">
        <v>102</v>
      </c>
      <c r="BS5" t="s">
        <v>169</v>
      </c>
      <c r="BT5" t="str">
        <f>HYPERLINK("https%3A%2F%2Fwww.webofscience.com%2Fwos%2Fwoscc%2Ffull-record%2FWOS:000496450000005","View Full Record in Web of Science")</f>
        <v>View Full Record in Web of Science</v>
      </c>
    </row>
    <row r="6" spans="1:72" x14ac:dyDescent="0.25">
      <c r="A6" t="s">
        <v>72</v>
      </c>
      <c r="B6" t="s">
        <v>170</v>
      </c>
      <c r="C6" t="s">
        <v>74</v>
      </c>
      <c r="D6" t="s">
        <v>74</v>
      </c>
      <c r="E6" t="s">
        <v>74</v>
      </c>
      <c r="F6" t="s">
        <v>171</v>
      </c>
      <c r="G6" t="s">
        <v>74</v>
      </c>
      <c r="H6" t="s">
        <v>74</v>
      </c>
      <c r="I6" t="s">
        <v>172</v>
      </c>
      <c r="J6" t="s">
        <v>173</v>
      </c>
      <c r="K6" t="s">
        <v>74</v>
      </c>
      <c r="L6" t="s">
        <v>74</v>
      </c>
      <c r="M6" t="s">
        <v>78</v>
      </c>
      <c r="N6" t="s">
        <v>79</v>
      </c>
      <c r="O6" t="s">
        <v>74</v>
      </c>
      <c r="P6" t="s">
        <v>74</v>
      </c>
      <c r="Q6" t="s">
        <v>74</v>
      </c>
      <c r="R6" t="s">
        <v>74</v>
      </c>
      <c r="S6" t="s">
        <v>74</v>
      </c>
      <c r="T6" t="s">
        <v>174</v>
      </c>
      <c r="U6" t="s">
        <v>175</v>
      </c>
      <c r="V6" t="s">
        <v>176</v>
      </c>
      <c r="W6" t="s">
        <v>177</v>
      </c>
      <c r="X6" t="s">
        <v>74</v>
      </c>
      <c r="Y6" t="s">
        <v>178</v>
      </c>
      <c r="Z6" t="s">
        <v>179</v>
      </c>
      <c r="AA6" t="s">
        <v>74</v>
      </c>
      <c r="AB6" t="s">
        <v>74</v>
      </c>
      <c r="AC6" t="s">
        <v>74</v>
      </c>
      <c r="AD6" t="s">
        <v>74</v>
      </c>
      <c r="AE6" t="s">
        <v>74</v>
      </c>
      <c r="AF6" t="s">
        <v>74</v>
      </c>
      <c r="AG6">
        <v>84</v>
      </c>
      <c r="AH6">
        <v>3</v>
      </c>
      <c r="AI6">
        <v>3</v>
      </c>
      <c r="AJ6">
        <v>0</v>
      </c>
      <c r="AK6">
        <v>1</v>
      </c>
      <c r="AL6" t="s">
        <v>180</v>
      </c>
      <c r="AM6" t="s">
        <v>181</v>
      </c>
      <c r="AN6" t="s">
        <v>182</v>
      </c>
      <c r="AO6" t="s">
        <v>183</v>
      </c>
      <c r="AP6" t="s">
        <v>184</v>
      </c>
      <c r="AQ6" t="s">
        <v>74</v>
      </c>
      <c r="AR6" t="s">
        <v>185</v>
      </c>
      <c r="AS6" t="s">
        <v>186</v>
      </c>
      <c r="AT6" t="s">
        <v>74</v>
      </c>
      <c r="AU6">
        <v>2017</v>
      </c>
      <c r="AV6">
        <v>14</v>
      </c>
      <c r="AW6">
        <v>4</v>
      </c>
      <c r="AX6" t="s">
        <v>74</v>
      </c>
      <c r="AY6" t="s">
        <v>74</v>
      </c>
      <c r="AZ6" t="s">
        <v>74</v>
      </c>
      <c r="BA6" t="s">
        <v>74</v>
      </c>
      <c r="BB6">
        <v>519</v>
      </c>
      <c r="BC6">
        <v>542</v>
      </c>
      <c r="BD6" t="s">
        <v>74</v>
      </c>
      <c r="BE6" t="s">
        <v>187</v>
      </c>
      <c r="BF6" t="str">
        <f>HYPERLINK("http://dx.doi.org/10.1080/14788810.2017.1301146","http://dx.doi.org/10.1080/14788810.2017.1301146")</f>
        <v>http://dx.doi.org/10.1080/14788810.2017.1301146</v>
      </c>
      <c r="BG6" t="s">
        <v>74</v>
      </c>
      <c r="BH6" t="s">
        <v>74</v>
      </c>
      <c r="BI6">
        <v>24</v>
      </c>
      <c r="BJ6" t="s">
        <v>188</v>
      </c>
      <c r="BK6" t="s">
        <v>99</v>
      </c>
      <c r="BL6" t="s">
        <v>188</v>
      </c>
      <c r="BM6" t="s">
        <v>189</v>
      </c>
      <c r="BN6" t="s">
        <v>74</v>
      </c>
      <c r="BO6" t="s">
        <v>74</v>
      </c>
      <c r="BP6" t="s">
        <v>74</v>
      </c>
      <c r="BQ6" t="s">
        <v>74</v>
      </c>
      <c r="BR6" t="s">
        <v>102</v>
      </c>
      <c r="BS6" t="s">
        <v>190</v>
      </c>
      <c r="BT6" t="str">
        <f>HYPERLINK("https%3A%2F%2Fwww.webofscience.com%2Fwos%2Fwoscc%2Ffull-record%2FWOS:000423985300006","View Full Record in Web of Science")</f>
        <v>View Full Record in Web of Science</v>
      </c>
    </row>
    <row r="7" spans="1:72" x14ac:dyDescent="0.25">
      <c r="A7" t="s">
        <v>72</v>
      </c>
      <c r="B7" t="s">
        <v>191</v>
      </c>
      <c r="C7" t="s">
        <v>74</v>
      </c>
      <c r="D7" t="s">
        <v>74</v>
      </c>
      <c r="E7" t="s">
        <v>74</v>
      </c>
      <c r="F7" t="s">
        <v>192</v>
      </c>
      <c r="G7" t="s">
        <v>74</v>
      </c>
      <c r="H7" t="s">
        <v>74</v>
      </c>
      <c r="I7" t="s">
        <v>193</v>
      </c>
      <c r="J7" t="s">
        <v>194</v>
      </c>
      <c r="K7" t="s">
        <v>74</v>
      </c>
      <c r="L7" t="s">
        <v>74</v>
      </c>
      <c r="M7" t="s">
        <v>78</v>
      </c>
      <c r="N7" t="s">
        <v>79</v>
      </c>
      <c r="O7" t="s">
        <v>74</v>
      </c>
      <c r="P7" t="s">
        <v>74</v>
      </c>
      <c r="Q7" t="s">
        <v>74</v>
      </c>
      <c r="R7" t="s">
        <v>74</v>
      </c>
      <c r="S7" t="s">
        <v>74</v>
      </c>
      <c r="T7" t="s">
        <v>74</v>
      </c>
      <c r="U7" t="s">
        <v>74</v>
      </c>
      <c r="V7" t="s">
        <v>195</v>
      </c>
      <c r="W7" t="s">
        <v>196</v>
      </c>
      <c r="X7" t="s">
        <v>197</v>
      </c>
      <c r="Y7" t="s">
        <v>198</v>
      </c>
      <c r="Z7" t="s">
        <v>199</v>
      </c>
      <c r="AA7" t="s">
        <v>74</v>
      </c>
      <c r="AB7" t="s">
        <v>74</v>
      </c>
      <c r="AC7" t="s">
        <v>74</v>
      </c>
      <c r="AD7" t="s">
        <v>74</v>
      </c>
      <c r="AE7" t="s">
        <v>74</v>
      </c>
      <c r="AF7" t="s">
        <v>74</v>
      </c>
      <c r="AG7">
        <v>19</v>
      </c>
      <c r="AH7">
        <v>2</v>
      </c>
      <c r="AI7">
        <v>2</v>
      </c>
      <c r="AJ7">
        <v>0</v>
      </c>
      <c r="AK7">
        <v>0</v>
      </c>
      <c r="AL7" t="s">
        <v>180</v>
      </c>
      <c r="AM7" t="s">
        <v>181</v>
      </c>
      <c r="AN7" t="s">
        <v>200</v>
      </c>
      <c r="AO7" t="s">
        <v>201</v>
      </c>
      <c r="AP7" t="s">
        <v>74</v>
      </c>
      <c r="AQ7" t="s">
        <v>74</v>
      </c>
      <c r="AR7" t="s">
        <v>202</v>
      </c>
      <c r="AS7" t="s">
        <v>203</v>
      </c>
      <c r="AT7" t="s">
        <v>74</v>
      </c>
      <c r="AU7">
        <v>2009</v>
      </c>
      <c r="AV7">
        <v>30</v>
      </c>
      <c r="AW7">
        <v>1</v>
      </c>
      <c r="AX7" t="s">
        <v>74</v>
      </c>
      <c r="AY7" t="s">
        <v>74</v>
      </c>
      <c r="AZ7" t="s">
        <v>74</v>
      </c>
      <c r="BA7" t="s">
        <v>74</v>
      </c>
      <c r="BB7">
        <v>27</v>
      </c>
      <c r="BC7">
        <v>40</v>
      </c>
      <c r="BD7" t="s">
        <v>74</v>
      </c>
      <c r="BE7" t="s">
        <v>204</v>
      </c>
      <c r="BF7" t="str">
        <f>HYPERLINK("http://dx.doi.org/10.1080/01440390802673815","http://dx.doi.org/10.1080/01440390802673815")</f>
        <v>http://dx.doi.org/10.1080/01440390802673815</v>
      </c>
      <c r="BG7" t="s">
        <v>74</v>
      </c>
      <c r="BH7" t="s">
        <v>74</v>
      </c>
      <c r="BI7">
        <v>14</v>
      </c>
      <c r="BJ7" t="s">
        <v>188</v>
      </c>
      <c r="BK7" t="s">
        <v>119</v>
      </c>
      <c r="BL7" t="s">
        <v>188</v>
      </c>
      <c r="BM7" t="s">
        <v>205</v>
      </c>
      <c r="BN7" t="s">
        <v>74</v>
      </c>
      <c r="BO7" t="s">
        <v>74</v>
      </c>
      <c r="BP7" t="s">
        <v>74</v>
      </c>
      <c r="BQ7" t="s">
        <v>74</v>
      </c>
      <c r="BR7" t="s">
        <v>102</v>
      </c>
      <c r="BS7" t="s">
        <v>206</v>
      </c>
      <c r="BT7" t="str">
        <f>HYPERLINK("https%3A%2F%2Fwww.webofscience.com%2Fwos%2Fwoscc%2Ffull-record%2FWOS:000265704200002","View Full Record in Web of Science")</f>
        <v>View Full Record in Web of Science</v>
      </c>
    </row>
    <row r="8" spans="1:72" x14ac:dyDescent="0.25">
      <c r="A8" t="s">
        <v>72</v>
      </c>
      <c r="B8" t="s">
        <v>207</v>
      </c>
      <c r="C8" t="s">
        <v>74</v>
      </c>
      <c r="D8" t="s">
        <v>74</v>
      </c>
      <c r="E8" t="s">
        <v>74</v>
      </c>
      <c r="F8" t="s">
        <v>208</v>
      </c>
      <c r="G8" t="s">
        <v>74</v>
      </c>
      <c r="H8" t="s">
        <v>74</v>
      </c>
      <c r="I8" t="s">
        <v>209</v>
      </c>
      <c r="J8" t="s">
        <v>210</v>
      </c>
      <c r="K8" t="s">
        <v>74</v>
      </c>
      <c r="L8" t="s">
        <v>74</v>
      </c>
      <c r="M8" t="s">
        <v>78</v>
      </c>
      <c r="N8" t="s">
        <v>79</v>
      </c>
      <c r="O8" t="s">
        <v>74</v>
      </c>
      <c r="P8" t="s">
        <v>74</v>
      </c>
      <c r="Q8" t="s">
        <v>74</v>
      </c>
      <c r="R8" t="s">
        <v>74</v>
      </c>
      <c r="S8" t="s">
        <v>74</v>
      </c>
      <c r="T8" t="s">
        <v>74</v>
      </c>
      <c r="U8" t="s">
        <v>74</v>
      </c>
      <c r="V8" t="s">
        <v>211</v>
      </c>
      <c r="W8" t="s">
        <v>212</v>
      </c>
      <c r="X8" t="s">
        <v>213</v>
      </c>
      <c r="Y8" t="s">
        <v>214</v>
      </c>
      <c r="Z8" t="s">
        <v>74</v>
      </c>
      <c r="AA8" t="s">
        <v>74</v>
      </c>
      <c r="AB8" t="s">
        <v>74</v>
      </c>
      <c r="AC8" t="s">
        <v>74</v>
      </c>
      <c r="AD8" t="s">
        <v>74</v>
      </c>
      <c r="AE8" t="s">
        <v>74</v>
      </c>
      <c r="AF8" t="s">
        <v>74</v>
      </c>
      <c r="AG8">
        <v>27</v>
      </c>
      <c r="AH8">
        <v>7</v>
      </c>
      <c r="AI8">
        <v>7</v>
      </c>
      <c r="AJ8">
        <v>0</v>
      </c>
      <c r="AK8">
        <v>6</v>
      </c>
      <c r="AL8" t="s">
        <v>215</v>
      </c>
      <c r="AM8" t="s">
        <v>216</v>
      </c>
      <c r="AN8" t="s">
        <v>217</v>
      </c>
      <c r="AO8" t="s">
        <v>218</v>
      </c>
      <c r="AP8" t="s">
        <v>74</v>
      </c>
      <c r="AQ8" t="s">
        <v>74</v>
      </c>
      <c r="AR8" t="s">
        <v>219</v>
      </c>
      <c r="AS8" t="s">
        <v>220</v>
      </c>
      <c r="AT8" t="s">
        <v>221</v>
      </c>
      <c r="AU8">
        <v>2009</v>
      </c>
      <c r="AV8">
        <v>34</v>
      </c>
      <c r="AW8">
        <v>2</v>
      </c>
      <c r="AX8" t="s">
        <v>74</v>
      </c>
      <c r="AY8" t="s">
        <v>74</v>
      </c>
      <c r="AZ8" t="s">
        <v>74</v>
      </c>
      <c r="BA8" t="s">
        <v>74</v>
      </c>
      <c r="BB8">
        <v>81</v>
      </c>
      <c r="BC8">
        <v>100</v>
      </c>
      <c r="BD8" t="s">
        <v>74</v>
      </c>
      <c r="BE8" t="s">
        <v>222</v>
      </c>
      <c r="BF8" t="str">
        <f>HYPERLINK("http://dx.doi.org/10.1179/174963209X442405","http://dx.doi.org/10.1179/174963209X442405")</f>
        <v>http://dx.doi.org/10.1179/174963209X442405</v>
      </c>
      <c r="BG8" t="s">
        <v>74</v>
      </c>
      <c r="BH8" t="s">
        <v>74</v>
      </c>
      <c r="BI8">
        <v>20</v>
      </c>
      <c r="BJ8" t="s">
        <v>223</v>
      </c>
      <c r="BK8" t="s">
        <v>224</v>
      </c>
      <c r="BL8" t="s">
        <v>223</v>
      </c>
      <c r="BM8" t="s">
        <v>225</v>
      </c>
      <c r="BN8" t="s">
        <v>74</v>
      </c>
      <c r="BO8" t="s">
        <v>74</v>
      </c>
      <c r="BP8" t="s">
        <v>74</v>
      </c>
      <c r="BQ8" t="s">
        <v>74</v>
      </c>
      <c r="BR8" t="s">
        <v>102</v>
      </c>
      <c r="BS8" t="s">
        <v>226</v>
      </c>
      <c r="BT8" t="str">
        <f>HYPERLINK("https%3A%2F%2Fwww.webofscience.com%2Fwos%2Fwoscc%2Ffull-record%2FWOS:000207935900002","View Full Record in Web of Science")</f>
        <v>View Full Record in Web of Science</v>
      </c>
    </row>
    <row r="9" spans="1:72" x14ac:dyDescent="0.25">
      <c r="A9" t="s">
        <v>72</v>
      </c>
      <c r="B9" t="s">
        <v>227</v>
      </c>
      <c r="C9" t="s">
        <v>74</v>
      </c>
      <c r="D9" t="s">
        <v>74</v>
      </c>
      <c r="E9" t="s">
        <v>74</v>
      </c>
      <c r="F9" t="s">
        <v>228</v>
      </c>
      <c r="G9" t="s">
        <v>74</v>
      </c>
      <c r="H9" t="s">
        <v>74</v>
      </c>
      <c r="I9" t="s">
        <v>229</v>
      </c>
      <c r="J9" t="s">
        <v>230</v>
      </c>
      <c r="K9" t="s">
        <v>74</v>
      </c>
      <c r="L9" t="s">
        <v>74</v>
      </c>
      <c r="M9" t="s">
        <v>78</v>
      </c>
      <c r="N9" t="s">
        <v>231</v>
      </c>
      <c r="O9" t="s">
        <v>74</v>
      </c>
      <c r="P9" t="s">
        <v>74</v>
      </c>
      <c r="Q9" t="s">
        <v>74</v>
      </c>
      <c r="R9" t="s">
        <v>74</v>
      </c>
      <c r="S9" t="s">
        <v>74</v>
      </c>
      <c r="T9" t="s">
        <v>232</v>
      </c>
      <c r="U9" t="s">
        <v>233</v>
      </c>
      <c r="V9" t="s">
        <v>234</v>
      </c>
      <c r="W9" t="s">
        <v>235</v>
      </c>
      <c r="X9" t="s">
        <v>236</v>
      </c>
      <c r="Y9" t="s">
        <v>237</v>
      </c>
      <c r="Z9" t="s">
        <v>238</v>
      </c>
      <c r="AA9" t="s">
        <v>74</v>
      </c>
      <c r="AB9" t="s">
        <v>239</v>
      </c>
      <c r="AC9" t="s">
        <v>240</v>
      </c>
      <c r="AD9" t="s">
        <v>241</v>
      </c>
      <c r="AE9" t="s">
        <v>242</v>
      </c>
      <c r="AF9" t="s">
        <v>74</v>
      </c>
      <c r="AG9">
        <v>31</v>
      </c>
      <c r="AH9">
        <v>0</v>
      </c>
      <c r="AI9">
        <v>0</v>
      </c>
      <c r="AJ9">
        <v>5</v>
      </c>
      <c r="AK9">
        <v>5</v>
      </c>
      <c r="AL9" t="s">
        <v>180</v>
      </c>
      <c r="AM9" t="s">
        <v>181</v>
      </c>
      <c r="AN9" t="s">
        <v>182</v>
      </c>
      <c r="AO9" t="s">
        <v>243</v>
      </c>
      <c r="AP9" t="s">
        <v>244</v>
      </c>
      <c r="AQ9" t="s">
        <v>74</v>
      </c>
      <c r="AR9" t="s">
        <v>245</v>
      </c>
      <c r="AS9" t="s">
        <v>246</v>
      </c>
      <c r="AT9" t="s">
        <v>247</v>
      </c>
      <c r="AU9">
        <v>2023</v>
      </c>
      <c r="AV9" t="s">
        <v>74</v>
      </c>
      <c r="AW9" t="s">
        <v>74</v>
      </c>
      <c r="AX9" t="s">
        <v>74</v>
      </c>
      <c r="AY9" t="s">
        <v>74</v>
      </c>
      <c r="AZ9" t="s">
        <v>74</v>
      </c>
      <c r="BA9" t="s">
        <v>74</v>
      </c>
      <c r="BB9" t="s">
        <v>74</v>
      </c>
      <c r="BC9" t="s">
        <v>74</v>
      </c>
      <c r="BD9" t="s">
        <v>74</v>
      </c>
      <c r="BE9" t="s">
        <v>248</v>
      </c>
      <c r="BF9" t="str">
        <f>HYPERLINK("http://dx.doi.org/10.1080/19331681.2023.2220318","http://dx.doi.org/10.1080/19331681.2023.2220318")</f>
        <v>http://dx.doi.org/10.1080/19331681.2023.2220318</v>
      </c>
      <c r="BG9" t="s">
        <v>74</v>
      </c>
      <c r="BH9" t="s">
        <v>249</v>
      </c>
      <c r="BI9">
        <v>15</v>
      </c>
      <c r="BJ9" t="s">
        <v>250</v>
      </c>
      <c r="BK9" t="s">
        <v>142</v>
      </c>
      <c r="BL9" t="s">
        <v>251</v>
      </c>
      <c r="BM9" t="s">
        <v>252</v>
      </c>
      <c r="BN9" t="s">
        <v>74</v>
      </c>
      <c r="BO9" t="s">
        <v>74</v>
      </c>
      <c r="BP9" t="s">
        <v>74</v>
      </c>
      <c r="BQ9" t="s">
        <v>74</v>
      </c>
      <c r="BR9" t="s">
        <v>102</v>
      </c>
      <c r="BS9" t="s">
        <v>253</v>
      </c>
      <c r="BT9" t="str">
        <f>HYPERLINK("https%3A%2F%2Fwww.webofscience.com%2Fwos%2Fwoscc%2Ffull-record%2FWOS:001002307300001","View Full Record in Web of Science")</f>
        <v>View Full Record in Web of Science</v>
      </c>
    </row>
    <row r="10" spans="1:72" x14ac:dyDescent="0.25">
      <c r="A10" t="s">
        <v>72</v>
      </c>
      <c r="B10" t="s">
        <v>254</v>
      </c>
      <c r="C10" t="s">
        <v>74</v>
      </c>
      <c r="D10" t="s">
        <v>74</v>
      </c>
      <c r="E10" t="s">
        <v>74</v>
      </c>
      <c r="F10" t="s">
        <v>255</v>
      </c>
      <c r="G10" t="s">
        <v>74</v>
      </c>
      <c r="H10" t="s">
        <v>74</v>
      </c>
      <c r="I10" t="s">
        <v>256</v>
      </c>
      <c r="J10" t="s">
        <v>257</v>
      </c>
      <c r="K10" t="s">
        <v>74</v>
      </c>
      <c r="L10" t="s">
        <v>74</v>
      </c>
      <c r="M10" t="s">
        <v>78</v>
      </c>
      <c r="N10" t="s">
        <v>79</v>
      </c>
      <c r="O10" t="s">
        <v>74</v>
      </c>
      <c r="P10" t="s">
        <v>74</v>
      </c>
      <c r="Q10" t="s">
        <v>74</v>
      </c>
      <c r="R10" t="s">
        <v>74</v>
      </c>
      <c r="S10" t="s">
        <v>74</v>
      </c>
      <c r="T10" t="s">
        <v>74</v>
      </c>
      <c r="U10" t="s">
        <v>258</v>
      </c>
      <c r="V10" t="s">
        <v>259</v>
      </c>
      <c r="W10" t="s">
        <v>260</v>
      </c>
      <c r="X10" t="s">
        <v>261</v>
      </c>
      <c r="Y10" t="s">
        <v>262</v>
      </c>
      <c r="Z10" t="s">
        <v>263</v>
      </c>
      <c r="AA10" t="s">
        <v>264</v>
      </c>
      <c r="AB10" t="s">
        <v>265</v>
      </c>
      <c r="AC10" t="s">
        <v>74</v>
      </c>
      <c r="AD10" t="s">
        <v>74</v>
      </c>
      <c r="AE10" t="s">
        <v>74</v>
      </c>
      <c r="AF10" t="s">
        <v>74</v>
      </c>
      <c r="AG10">
        <v>41</v>
      </c>
      <c r="AH10">
        <v>7</v>
      </c>
      <c r="AI10">
        <v>7</v>
      </c>
      <c r="AJ10">
        <v>1</v>
      </c>
      <c r="AK10">
        <v>7</v>
      </c>
      <c r="AL10" t="s">
        <v>266</v>
      </c>
      <c r="AM10" t="s">
        <v>267</v>
      </c>
      <c r="AN10" t="s">
        <v>268</v>
      </c>
      <c r="AO10" t="s">
        <v>269</v>
      </c>
      <c r="AP10" t="s">
        <v>270</v>
      </c>
      <c r="AQ10" t="s">
        <v>74</v>
      </c>
      <c r="AR10" t="s">
        <v>271</v>
      </c>
      <c r="AS10" t="s">
        <v>272</v>
      </c>
      <c r="AT10" t="s">
        <v>273</v>
      </c>
      <c r="AU10">
        <v>2021</v>
      </c>
      <c r="AV10">
        <v>59</v>
      </c>
      <c r="AW10">
        <v>6</v>
      </c>
      <c r="AX10" t="s">
        <v>74</v>
      </c>
      <c r="AY10" t="s">
        <v>74</v>
      </c>
      <c r="AZ10" t="s">
        <v>74</v>
      </c>
      <c r="BA10" t="s">
        <v>74</v>
      </c>
      <c r="BB10">
        <v>142</v>
      </c>
      <c r="BC10">
        <v>155</v>
      </c>
      <c r="BD10" t="s">
        <v>74</v>
      </c>
      <c r="BE10" t="s">
        <v>274</v>
      </c>
      <c r="BF10" t="str">
        <f>HYPERLINK("http://dx.doi.org/10.1111/imig.12765","http://dx.doi.org/10.1111/imig.12765")</f>
        <v>http://dx.doi.org/10.1111/imig.12765</v>
      </c>
      <c r="BG10" t="s">
        <v>74</v>
      </c>
      <c r="BH10" t="s">
        <v>275</v>
      </c>
      <c r="BI10">
        <v>14</v>
      </c>
      <c r="BJ10" t="s">
        <v>276</v>
      </c>
      <c r="BK10" t="s">
        <v>142</v>
      </c>
      <c r="BL10" t="s">
        <v>276</v>
      </c>
      <c r="BM10" t="s">
        <v>277</v>
      </c>
      <c r="BN10" t="s">
        <v>74</v>
      </c>
      <c r="BO10" t="s">
        <v>278</v>
      </c>
      <c r="BP10" t="s">
        <v>74</v>
      </c>
      <c r="BQ10" t="s">
        <v>74</v>
      </c>
      <c r="BR10" t="s">
        <v>102</v>
      </c>
      <c r="BS10" t="s">
        <v>279</v>
      </c>
      <c r="BT10" t="str">
        <f>HYPERLINK("https%3A%2F%2Fwww.webofscience.com%2Fwos%2Fwoscc%2Ffull-record%2FWOS:000568994500001","View Full Record in Web of Science")</f>
        <v>View Full Record in Web of Science</v>
      </c>
    </row>
    <row r="11" spans="1:72" x14ac:dyDescent="0.25">
      <c r="A11" t="s">
        <v>72</v>
      </c>
      <c r="B11" t="s">
        <v>280</v>
      </c>
      <c r="C11" t="s">
        <v>74</v>
      </c>
      <c r="D11" t="s">
        <v>74</v>
      </c>
      <c r="E11" t="s">
        <v>74</v>
      </c>
      <c r="F11" t="s">
        <v>281</v>
      </c>
      <c r="G11" t="s">
        <v>74</v>
      </c>
      <c r="H11" t="s">
        <v>74</v>
      </c>
      <c r="I11" t="s">
        <v>282</v>
      </c>
      <c r="J11" t="s">
        <v>283</v>
      </c>
      <c r="K11" t="s">
        <v>74</v>
      </c>
      <c r="L11" t="s">
        <v>74</v>
      </c>
      <c r="M11" t="s">
        <v>78</v>
      </c>
      <c r="N11" t="s">
        <v>79</v>
      </c>
      <c r="O11" t="s">
        <v>74</v>
      </c>
      <c r="P11" t="s">
        <v>74</v>
      </c>
      <c r="Q11" t="s">
        <v>74</v>
      </c>
      <c r="R11" t="s">
        <v>74</v>
      </c>
      <c r="S11" t="s">
        <v>74</v>
      </c>
      <c r="T11" t="s">
        <v>284</v>
      </c>
      <c r="U11" t="s">
        <v>74</v>
      </c>
      <c r="V11" t="s">
        <v>285</v>
      </c>
      <c r="W11" t="s">
        <v>286</v>
      </c>
      <c r="X11" t="s">
        <v>287</v>
      </c>
      <c r="Y11" t="s">
        <v>288</v>
      </c>
      <c r="Z11" t="s">
        <v>74</v>
      </c>
      <c r="AA11" t="s">
        <v>74</v>
      </c>
      <c r="AB11" t="s">
        <v>74</v>
      </c>
      <c r="AC11" t="s">
        <v>74</v>
      </c>
      <c r="AD11" t="s">
        <v>74</v>
      </c>
      <c r="AE11" t="s">
        <v>74</v>
      </c>
      <c r="AF11" t="s">
        <v>74</v>
      </c>
      <c r="AG11">
        <v>40</v>
      </c>
      <c r="AH11">
        <v>2</v>
      </c>
      <c r="AI11">
        <v>2</v>
      </c>
      <c r="AJ11">
        <v>0</v>
      </c>
      <c r="AK11">
        <v>2</v>
      </c>
      <c r="AL11" t="s">
        <v>180</v>
      </c>
      <c r="AM11" t="s">
        <v>181</v>
      </c>
      <c r="AN11" t="s">
        <v>182</v>
      </c>
      <c r="AO11" t="s">
        <v>289</v>
      </c>
      <c r="AP11" t="s">
        <v>290</v>
      </c>
      <c r="AQ11" t="s">
        <v>74</v>
      </c>
      <c r="AR11" t="s">
        <v>291</v>
      </c>
      <c r="AS11" t="s">
        <v>292</v>
      </c>
      <c r="AT11" t="s">
        <v>74</v>
      </c>
      <c r="AU11">
        <v>2013</v>
      </c>
      <c r="AV11">
        <v>10</v>
      </c>
      <c r="AW11">
        <v>3</v>
      </c>
      <c r="AX11" t="s">
        <v>74</v>
      </c>
      <c r="AY11" t="s">
        <v>74</v>
      </c>
      <c r="AZ11" t="s">
        <v>74</v>
      </c>
      <c r="BA11" t="s">
        <v>74</v>
      </c>
      <c r="BB11">
        <v>329</v>
      </c>
      <c r="BC11">
        <v>350</v>
      </c>
      <c r="BD11" t="s">
        <v>74</v>
      </c>
      <c r="BE11" t="s">
        <v>293</v>
      </c>
      <c r="BF11" t="str">
        <f>HYPERLINK("http://dx.doi.org/10.1080/14484528.2013.802202","http://dx.doi.org/10.1080/14484528.2013.802202")</f>
        <v>http://dx.doi.org/10.1080/14484528.2013.802202</v>
      </c>
      <c r="BG11" t="s">
        <v>74</v>
      </c>
      <c r="BH11" t="s">
        <v>74</v>
      </c>
      <c r="BI11">
        <v>22</v>
      </c>
      <c r="BJ11" t="s">
        <v>294</v>
      </c>
      <c r="BK11" t="s">
        <v>119</v>
      </c>
      <c r="BL11" t="s">
        <v>294</v>
      </c>
      <c r="BM11" t="s">
        <v>295</v>
      </c>
      <c r="BN11" t="s">
        <v>74</v>
      </c>
      <c r="BO11" t="s">
        <v>74</v>
      </c>
      <c r="BP11" t="s">
        <v>74</v>
      </c>
      <c r="BQ11" t="s">
        <v>74</v>
      </c>
      <c r="BR11" t="s">
        <v>102</v>
      </c>
      <c r="BS11" t="s">
        <v>296</v>
      </c>
      <c r="BT11" t="str">
        <f>HYPERLINK("https%3A%2F%2Fwww.webofscience.com%2Fwos%2Fwoscc%2Ffull-record%2FWOS:000330395400006","View Full Record in Web of Science")</f>
        <v>View Full Record in Web of Science</v>
      </c>
    </row>
    <row r="12" spans="1:72" x14ac:dyDescent="0.25">
      <c r="A12" t="s">
        <v>72</v>
      </c>
      <c r="B12" t="s">
        <v>297</v>
      </c>
      <c r="C12" t="s">
        <v>74</v>
      </c>
      <c r="D12" t="s">
        <v>74</v>
      </c>
      <c r="E12" t="s">
        <v>74</v>
      </c>
      <c r="F12" t="s">
        <v>298</v>
      </c>
      <c r="G12" t="s">
        <v>74</v>
      </c>
      <c r="H12" t="s">
        <v>74</v>
      </c>
      <c r="I12" t="s">
        <v>299</v>
      </c>
      <c r="J12" t="s">
        <v>300</v>
      </c>
      <c r="K12" t="s">
        <v>74</v>
      </c>
      <c r="L12" t="s">
        <v>74</v>
      </c>
      <c r="M12" t="s">
        <v>78</v>
      </c>
      <c r="N12" t="s">
        <v>79</v>
      </c>
      <c r="O12" t="s">
        <v>74</v>
      </c>
      <c r="P12" t="s">
        <v>74</v>
      </c>
      <c r="Q12" t="s">
        <v>74</v>
      </c>
      <c r="R12" t="s">
        <v>74</v>
      </c>
      <c r="S12" t="s">
        <v>74</v>
      </c>
      <c r="T12" t="s">
        <v>301</v>
      </c>
      <c r="U12" t="s">
        <v>302</v>
      </c>
      <c r="V12" t="s">
        <v>303</v>
      </c>
      <c r="W12" t="s">
        <v>304</v>
      </c>
      <c r="X12" t="s">
        <v>305</v>
      </c>
      <c r="Y12" t="s">
        <v>306</v>
      </c>
      <c r="Z12" t="s">
        <v>307</v>
      </c>
      <c r="AA12" t="s">
        <v>308</v>
      </c>
      <c r="AB12" t="s">
        <v>309</v>
      </c>
      <c r="AC12" t="s">
        <v>74</v>
      </c>
      <c r="AD12" t="s">
        <v>74</v>
      </c>
      <c r="AE12" t="s">
        <v>74</v>
      </c>
      <c r="AF12" t="s">
        <v>74</v>
      </c>
      <c r="AG12">
        <v>25</v>
      </c>
      <c r="AH12">
        <v>0</v>
      </c>
      <c r="AI12">
        <v>0</v>
      </c>
      <c r="AJ12">
        <v>1</v>
      </c>
      <c r="AK12">
        <v>3</v>
      </c>
      <c r="AL12" t="s">
        <v>310</v>
      </c>
      <c r="AM12" t="s">
        <v>311</v>
      </c>
      <c r="AN12" t="s">
        <v>312</v>
      </c>
      <c r="AO12" t="s">
        <v>313</v>
      </c>
      <c r="AP12" t="s">
        <v>314</v>
      </c>
      <c r="AQ12" t="s">
        <v>74</v>
      </c>
      <c r="AR12" t="s">
        <v>315</v>
      </c>
      <c r="AS12" t="s">
        <v>316</v>
      </c>
      <c r="AT12" t="s">
        <v>317</v>
      </c>
      <c r="AU12">
        <v>2017</v>
      </c>
      <c r="AV12">
        <v>52</v>
      </c>
      <c r="AW12">
        <v>2</v>
      </c>
      <c r="AX12" t="s">
        <v>74</v>
      </c>
      <c r="AY12" t="s">
        <v>74</v>
      </c>
      <c r="AZ12" t="s">
        <v>74</v>
      </c>
      <c r="BA12" t="s">
        <v>74</v>
      </c>
      <c r="BB12">
        <v>82</v>
      </c>
      <c r="BC12">
        <v>86</v>
      </c>
      <c r="BD12" t="s">
        <v>74</v>
      </c>
      <c r="BE12" t="s">
        <v>318</v>
      </c>
      <c r="BF12" t="str">
        <f>HYPERLINK("http://dx.doi.org/10.1002/ijop.12417","http://dx.doi.org/10.1002/ijop.12417")</f>
        <v>http://dx.doi.org/10.1002/ijop.12417</v>
      </c>
      <c r="BG12" t="s">
        <v>74</v>
      </c>
      <c r="BH12" t="s">
        <v>74</v>
      </c>
      <c r="BI12">
        <v>5</v>
      </c>
      <c r="BJ12" t="s">
        <v>319</v>
      </c>
      <c r="BK12" t="s">
        <v>142</v>
      </c>
      <c r="BL12" t="s">
        <v>100</v>
      </c>
      <c r="BM12" t="s">
        <v>320</v>
      </c>
      <c r="BN12">
        <v>28251646</v>
      </c>
      <c r="BO12" t="s">
        <v>74</v>
      </c>
      <c r="BP12" t="s">
        <v>74</v>
      </c>
      <c r="BQ12" t="s">
        <v>74</v>
      </c>
      <c r="BR12" t="s">
        <v>102</v>
      </c>
      <c r="BS12" t="s">
        <v>321</v>
      </c>
      <c r="BT12" t="str">
        <f>HYPERLINK("https%3A%2F%2Fwww.webofscience.com%2Fwos%2Fwoscc%2Ffull-record%2FWOS:000400623800001","View Full Record in Web of Science")</f>
        <v>View Full Record in Web of Science</v>
      </c>
    </row>
    <row r="13" spans="1:72" x14ac:dyDescent="0.25">
      <c r="A13" t="s">
        <v>72</v>
      </c>
      <c r="B13" t="s">
        <v>322</v>
      </c>
      <c r="C13" t="s">
        <v>74</v>
      </c>
      <c r="D13" t="s">
        <v>74</v>
      </c>
      <c r="E13" t="s">
        <v>74</v>
      </c>
      <c r="F13" t="s">
        <v>322</v>
      </c>
      <c r="G13" t="s">
        <v>74</v>
      </c>
      <c r="H13" t="s">
        <v>74</v>
      </c>
      <c r="I13" t="s">
        <v>323</v>
      </c>
      <c r="J13" t="s">
        <v>324</v>
      </c>
      <c r="K13" t="s">
        <v>74</v>
      </c>
      <c r="L13" t="s">
        <v>74</v>
      </c>
      <c r="M13" t="s">
        <v>78</v>
      </c>
      <c r="N13" t="s">
        <v>79</v>
      </c>
      <c r="O13" t="s">
        <v>74</v>
      </c>
      <c r="P13" t="s">
        <v>74</v>
      </c>
      <c r="Q13" t="s">
        <v>74</v>
      </c>
      <c r="R13" t="s">
        <v>74</v>
      </c>
      <c r="S13" t="s">
        <v>74</v>
      </c>
      <c r="T13" t="s">
        <v>325</v>
      </c>
      <c r="U13" t="s">
        <v>74</v>
      </c>
      <c r="V13" t="s">
        <v>326</v>
      </c>
      <c r="W13" t="s">
        <v>327</v>
      </c>
      <c r="X13" t="s">
        <v>328</v>
      </c>
      <c r="Y13" t="s">
        <v>329</v>
      </c>
      <c r="Z13" t="s">
        <v>74</v>
      </c>
      <c r="AA13" t="s">
        <v>74</v>
      </c>
      <c r="AB13" t="s">
        <v>74</v>
      </c>
      <c r="AC13" t="s">
        <v>74</v>
      </c>
      <c r="AD13" t="s">
        <v>74</v>
      </c>
      <c r="AE13" t="s">
        <v>74</v>
      </c>
      <c r="AF13" t="s">
        <v>74</v>
      </c>
      <c r="AG13">
        <v>38</v>
      </c>
      <c r="AH13">
        <v>100</v>
      </c>
      <c r="AI13">
        <v>103</v>
      </c>
      <c r="AJ13">
        <v>2</v>
      </c>
      <c r="AK13">
        <v>16</v>
      </c>
      <c r="AL13" t="s">
        <v>330</v>
      </c>
      <c r="AM13" t="s">
        <v>331</v>
      </c>
      <c r="AN13" t="s">
        <v>332</v>
      </c>
      <c r="AO13" t="s">
        <v>333</v>
      </c>
      <c r="AP13" t="s">
        <v>74</v>
      </c>
      <c r="AQ13" t="s">
        <v>74</v>
      </c>
      <c r="AR13" t="s">
        <v>334</v>
      </c>
      <c r="AS13" t="s">
        <v>335</v>
      </c>
      <c r="AT13" t="s">
        <v>74</v>
      </c>
      <c r="AU13">
        <v>2002</v>
      </c>
      <c r="AV13" t="s">
        <v>74</v>
      </c>
      <c r="AW13">
        <v>70</v>
      </c>
      <c r="AX13" t="s">
        <v>74</v>
      </c>
      <c r="AY13" t="s">
        <v>74</v>
      </c>
      <c r="AZ13" t="s">
        <v>74</v>
      </c>
      <c r="BA13" t="s">
        <v>74</v>
      </c>
      <c r="BB13">
        <v>89</v>
      </c>
      <c r="BC13">
        <v>104</v>
      </c>
      <c r="BD13" t="s">
        <v>74</v>
      </c>
      <c r="BE13" t="s">
        <v>74</v>
      </c>
      <c r="BF13" t="s">
        <v>74</v>
      </c>
      <c r="BG13" t="s">
        <v>74</v>
      </c>
      <c r="BH13" t="s">
        <v>74</v>
      </c>
      <c r="BI13">
        <v>16</v>
      </c>
      <c r="BJ13" t="s">
        <v>336</v>
      </c>
      <c r="BK13" t="s">
        <v>142</v>
      </c>
      <c r="BL13" t="s">
        <v>336</v>
      </c>
      <c r="BM13" t="s">
        <v>337</v>
      </c>
      <c r="BN13" t="s">
        <v>74</v>
      </c>
      <c r="BO13" t="s">
        <v>74</v>
      </c>
      <c r="BP13" t="s">
        <v>74</v>
      </c>
      <c r="BQ13" t="s">
        <v>74</v>
      </c>
      <c r="BR13" t="s">
        <v>102</v>
      </c>
      <c r="BS13" t="s">
        <v>338</v>
      </c>
      <c r="BT13" t="str">
        <f>HYPERLINK("https%3A%2F%2Fwww.webofscience.com%2Fwos%2Fwoscc%2Ffull-record%2FWOS:000175570400007","View Full Record in Web of Science")</f>
        <v>View Full Record in Web of Science</v>
      </c>
    </row>
    <row r="14" spans="1:72" x14ac:dyDescent="0.25">
      <c r="A14" t="s">
        <v>72</v>
      </c>
      <c r="B14" t="s">
        <v>339</v>
      </c>
      <c r="C14" t="s">
        <v>74</v>
      </c>
      <c r="D14" t="s">
        <v>74</v>
      </c>
      <c r="E14" t="s">
        <v>74</v>
      </c>
      <c r="F14" t="s">
        <v>340</v>
      </c>
      <c r="G14" t="s">
        <v>74</v>
      </c>
      <c r="H14" t="s">
        <v>74</v>
      </c>
      <c r="I14" t="s">
        <v>341</v>
      </c>
      <c r="J14" t="s">
        <v>342</v>
      </c>
      <c r="K14" t="s">
        <v>74</v>
      </c>
      <c r="L14" t="s">
        <v>74</v>
      </c>
      <c r="M14" t="s">
        <v>78</v>
      </c>
      <c r="N14" t="s">
        <v>79</v>
      </c>
      <c r="O14" t="s">
        <v>74</v>
      </c>
      <c r="P14" t="s">
        <v>74</v>
      </c>
      <c r="Q14" t="s">
        <v>74</v>
      </c>
      <c r="R14" t="s">
        <v>74</v>
      </c>
      <c r="S14" t="s">
        <v>74</v>
      </c>
      <c r="T14" t="s">
        <v>343</v>
      </c>
      <c r="U14" t="s">
        <v>344</v>
      </c>
      <c r="V14" t="s">
        <v>345</v>
      </c>
      <c r="W14" t="s">
        <v>346</v>
      </c>
      <c r="X14" t="s">
        <v>347</v>
      </c>
      <c r="Y14" t="s">
        <v>348</v>
      </c>
      <c r="Z14" t="s">
        <v>74</v>
      </c>
      <c r="AA14" t="s">
        <v>74</v>
      </c>
      <c r="AB14" t="s">
        <v>74</v>
      </c>
      <c r="AC14" t="s">
        <v>74</v>
      </c>
      <c r="AD14" t="s">
        <v>74</v>
      </c>
      <c r="AE14" t="s">
        <v>74</v>
      </c>
      <c r="AF14" t="s">
        <v>74</v>
      </c>
      <c r="AG14">
        <v>66</v>
      </c>
      <c r="AH14">
        <v>9</v>
      </c>
      <c r="AI14">
        <v>9</v>
      </c>
      <c r="AJ14">
        <v>0</v>
      </c>
      <c r="AK14">
        <v>8</v>
      </c>
      <c r="AL14" t="s">
        <v>349</v>
      </c>
      <c r="AM14" t="s">
        <v>350</v>
      </c>
      <c r="AN14" t="s">
        <v>351</v>
      </c>
      <c r="AO14" t="s">
        <v>352</v>
      </c>
      <c r="AP14" t="s">
        <v>353</v>
      </c>
      <c r="AQ14" t="s">
        <v>74</v>
      </c>
      <c r="AR14" t="s">
        <v>354</v>
      </c>
      <c r="AS14" t="s">
        <v>355</v>
      </c>
      <c r="AT14" t="s">
        <v>356</v>
      </c>
      <c r="AU14">
        <v>2007</v>
      </c>
      <c r="AV14">
        <v>13</v>
      </c>
      <c r="AW14">
        <v>3</v>
      </c>
      <c r="AX14" t="s">
        <v>74</v>
      </c>
      <c r="AY14" t="s">
        <v>74</v>
      </c>
      <c r="AZ14" t="s">
        <v>74</v>
      </c>
      <c r="BA14" t="s">
        <v>74</v>
      </c>
      <c r="BB14">
        <v>55</v>
      </c>
      <c r="BC14" t="s">
        <v>357</v>
      </c>
      <c r="BD14" t="s">
        <v>74</v>
      </c>
      <c r="BE14" t="s">
        <v>358</v>
      </c>
      <c r="BF14" t="str">
        <f>HYPERLINK("http://dx.doi.org/10.1177/1357034X07082252","http://dx.doi.org/10.1177/1357034X07082252")</f>
        <v>http://dx.doi.org/10.1177/1357034X07082252</v>
      </c>
      <c r="BG14" t="s">
        <v>74</v>
      </c>
      <c r="BH14" t="s">
        <v>74</v>
      </c>
      <c r="BI14">
        <v>24</v>
      </c>
      <c r="BJ14" t="s">
        <v>359</v>
      </c>
      <c r="BK14" t="s">
        <v>142</v>
      </c>
      <c r="BL14" t="s">
        <v>359</v>
      </c>
      <c r="BM14" t="s">
        <v>360</v>
      </c>
      <c r="BN14" t="s">
        <v>74</v>
      </c>
      <c r="BO14" t="s">
        <v>74</v>
      </c>
      <c r="BP14" t="s">
        <v>74</v>
      </c>
      <c r="BQ14" t="s">
        <v>74</v>
      </c>
      <c r="BR14" t="s">
        <v>102</v>
      </c>
      <c r="BS14" t="s">
        <v>361</v>
      </c>
      <c r="BT14" t="str">
        <f>HYPERLINK("https%3A%2F%2Fwww.webofscience.com%2Fwos%2Fwoscc%2Ffull-record%2FWOS:000251566900004","View Full Record in Web of Science")</f>
        <v>View Full Record in Web of Science</v>
      </c>
    </row>
    <row r="15" spans="1:72" x14ac:dyDescent="0.25">
      <c r="A15" t="s">
        <v>72</v>
      </c>
      <c r="B15" t="s">
        <v>362</v>
      </c>
      <c r="C15" t="s">
        <v>74</v>
      </c>
      <c r="D15" t="s">
        <v>74</v>
      </c>
      <c r="E15" t="s">
        <v>74</v>
      </c>
      <c r="F15" t="s">
        <v>363</v>
      </c>
      <c r="G15" t="s">
        <v>74</v>
      </c>
      <c r="H15" t="s">
        <v>74</v>
      </c>
      <c r="I15" t="s">
        <v>364</v>
      </c>
      <c r="J15" t="s">
        <v>365</v>
      </c>
      <c r="K15" t="s">
        <v>74</v>
      </c>
      <c r="L15" t="s">
        <v>74</v>
      </c>
      <c r="M15" t="s">
        <v>78</v>
      </c>
      <c r="N15" t="s">
        <v>79</v>
      </c>
      <c r="O15" t="s">
        <v>74</v>
      </c>
      <c r="P15" t="s">
        <v>74</v>
      </c>
      <c r="Q15" t="s">
        <v>74</v>
      </c>
      <c r="R15" t="s">
        <v>74</v>
      </c>
      <c r="S15" t="s">
        <v>74</v>
      </c>
      <c r="T15" t="s">
        <v>366</v>
      </c>
      <c r="U15" t="s">
        <v>367</v>
      </c>
      <c r="V15" t="s">
        <v>368</v>
      </c>
      <c r="W15" t="s">
        <v>369</v>
      </c>
      <c r="X15" t="s">
        <v>370</v>
      </c>
      <c r="Y15" t="s">
        <v>371</v>
      </c>
      <c r="Z15" t="s">
        <v>372</v>
      </c>
      <c r="AA15" t="s">
        <v>373</v>
      </c>
      <c r="AB15" t="s">
        <v>374</v>
      </c>
      <c r="AC15" t="s">
        <v>375</v>
      </c>
      <c r="AD15" t="s">
        <v>376</v>
      </c>
      <c r="AE15" t="s">
        <v>377</v>
      </c>
      <c r="AF15" t="s">
        <v>74</v>
      </c>
      <c r="AG15">
        <v>61</v>
      </c>
      <c r="AH15">
        <v>11</v>
      </c>
      <c r="AI15">
        <v>11</v>
      </c>
      <c r="AJ15">
        <v>0</v>
      </c>
      <c r="AK15">
        <v>11</v>
      </c>
      <c r="AL15" t="s">
        <v>378</v>
      </c>
      <c r="AM15" t="s">
        <v>379</v>
      </c>
      <c r="AN15" t="s">
        <v>380</v>
      </c>
      <c r="AO15" t="s">
        <v>381</v>
      </c>
      <c r="AP15" t="s">
        <v>382</v>
      </c>
      <c r="AQ15" t="s">
        <v>74</v>
      </c>
      <c r="AR15" t="s">
        <v>365</v>
      </c>
      <c r="AS15" t="s">
        <v>383</v>
      </c>
      <c r="AT15" t="s">
        <v>273</v>
      </c>
      <c r="AU15">
        <v>2018</v>
      </c>
      <c r="AV15">
        <v>97</v>
      </c>
      <c r="AW15" t="s">
        <v>74</v>
      </c>
      <c r="AX15" t="s">
        <v>74</v>
      </c>
      <c r="AY15" t="s">
        <v>74</v>
      </c>
      <c r="AZ15" t="s">
        <v>74</v>
      </c>
      <c r="BA15" t="s">
        <v>74</v>
      </c>
      <c r="BB15">
        <v>335</v>
      </c>
      <c r="BC15">
        <v>342</v>
      </c>
      <c r="BD15" t="s">
        <v>74</v>
      </c>
      <c r="BE15" t="s">
        <v>384</v>
      </c>
      <c r="BF15" t="str">
        <f>HYPERLINK("http://dx.doi.org/10.1016/j.geoforum.2018.09.034","http://dx.doi.org/10.1016/j.geoforum.2018.09.034")</f>
        <v>http://dx.doi.org/10.1016/j.geoforum.2018.09.034</v>
      </c>
      <c r="BG15" t="s">
        <v>74</v>
      </c>
      <c r="BH15" t="s">
        <v>74</v>
      </c>
      <c r="BI15">
        <v>8</v>
      </c>
      <c r="BJ15" t="s">
        <v>385</v>
      </c>
      <c r="BK15" t="s">
        <v>142</v>
      </c>
      <c r="BL15" t="s">
        <v>385</v>
      </c>
      <c r="BM15" t="s">
        <v>386</v>
      </c>
      <c r="BN15" t="s">
        <v>74</v>
      </c>
      <c r="BO15" t="s">
        <v>278</v>
      </c>
      <c r="BP15" t="s">
        <v>74</v>
      </c>
      <c r="BQ15" t="s">
        <v>74</v>
      </c>
      <c r="BR15" t="s">
        <v>102</v>
      </c>
      <c r="BS15" t="s">
        <v>387</v>
      </c>
      <c r="BT15" t="str">
        <f>HYPERLINK("https%3A%2F%2Fwww.webofscience.com%2Fwos%2Fwoscc%2Ffull-record%2FWOS:000454467800031","View Full Record in Web of Science")</f>
        <v>View Full Record in Web of Science</v>
      </c>
    </row>
    <row r="16" spans="1:72" x14ac:dyDescent="0.25">
      <c r="A16" t="s">
        <v>72</v>
      </c>
      <c r="B16" t="s">
        <v>388</v>
      </c>
      <c r="C16" t="s">
        <v>74</v>
      </c>
      <c r="D16" t="s">
        <v>74</v>
      </c>
      <c r="E16" t="s">
        <v>74</v>
      </c>
      <c r="F16" t="s">
        <v>389</v>
      </c>
      <c r="G16" t="s">
        <v>74</v>
      </c>
      <c r="H16" t="s">
        <v>74</v>
      </c>
      <c r="I16" t="s">
        <v>390</v>
      </c>
      <c r="J16" t="s">
        <v>391</v>
      </c>
      <c r="K16" t="s">
        <v>74</v>
      </c>
      <c r="L16" t="s">
        <v>74</v>
      </c>
      <c r="M16" t="s">
        <v>78</v>
      </c>
      <c r="N16" t="s">
        <v>79</v>
      </c>
      <c r="O16" t="s">
        <v>74</v>
      </c>
      <c r="P16" t="s">
        <v>74</v>
      </c>
      <c r="Q16" t="s">
        <v>74</v>
      </c>
      <c r="R16" t="s">
        <v>74</v>
      </c>
      <c r="S16" t="s">
        <v>74</v>
      </c>
      <c r="T16" t="s">
        <v>74</v>
      </c>
      <c r="U16" t="s">
        <v>74</v>
      </c>
      <c r="V16" t="s">
        <v>392</v>
      </c>
      <c r="W16" t="s">
        <v>393</v>
      </c>
      <c r="X16" t="s">
        <v>394</v>
      </c>
      <c r="Y16" t="s">
        <v>74</v>
      </c>
      <c r="Z16" t="s">
        <v>395</v>
      </c>
      <c r="AA16" t="s">
        <v>74</v>
      </c>
      <c r="AB16" t="s">
        <v>74</v>
      </c>
      <c r="AC16" t="s">
        <v>74</v>
      </c>
      <c r="AD16" t="s">
        <v>74</v>
      </c>
      <c r="AE16" t="s">
        <v>74</v>
      </c>
      <c r="AF16" t="s">
        <v>74</v>
      </c>
      <c r="AG16">
        <v>114</v>
      </c>
      <c r="AH16">
        <v>2</v>
      </c>
      <c r="AI16">
        <v>2</v>
      </c>
      <c r="AJ16">
        <v>0</v>
      </c>
      <c r="AK16">
        <v>1</v>
      </c>
      <c r="AL16" t="s">
        <v>180</v>
      </c>
      <c r="AM16" t="s">
        <v>181</v>
      </c>
      <c r="AN16" t="s">
        <v>182</v>
      </c>
      <c r="AO16" t="s">
        <v>396</v>
      </c>
      <c r="AP16" t="s">
        <v>397</v>
      </c>
      <c r="AQ16" t="s">
        <v>74</v>
      </c>
      <c r="AR16" t="s">
        <v>398</v>
      </c>
      <c r="AS16" t="s">
        <v>399</v>
      </c>
      <c r="AT16" t="s">
        <v>400</v>
      </c>
      <c r="AU16">
        <v>2014</v>
      </c>
      <c r="AV16">
        <v>139</v>
      </c>
      <c r="AW16">
        <v>1</v>
      </c>
      <c r="AX16" t="s">
        <v>74</v>
      </c>
      <c r="AY16" t="s">
        <v>74</v>
      </c>
      <c r="AZ16" t="s">
        <v>74</v>
      </c>
      <c r="BA16" t="s">
        <v>74</v>
      </c>
      <c r="BB16">
        <v>89</v>
      </c>
      <c r="BC16">
        <v>136</v>
      </c>
      <c r="BD16" t="s">
        <v>74</v>
      </c>
      <c r="BE16" t="s">
        <v>401</v>
      </c>
      <c r="BF16" t="str">
        <f>HYPERLINK("http://dx.doi.org/10.1080/02690403.2014.886428","http://dx.doi.org/10.1080/02690403.2014.886428")</f>
        <v>http://dx.doi.org/10.1080/02690403.2014.886428</v>
      </c>
      <c r="BG16" t="s">
        <v>74</v>
      </c>
      <c r="BH16" t="s">
        <v>74</v>
      </c>
      <c r="BI16">
        <v>48</v>
      </c>
      <c r="BJ16" t="s">
        <v>402</v>
      </c>
      <c r="BK16" t="s">
        <v>119</v>
      </c>
      <c r="BL16" t="s">
        <v>402</v>
      </c>
      <c r="BM16" t="s">
        <v>403</v>
      </c>
      <c r="BN16" t="s">
        <v>74</v>
      </c>
      <c r="BO16" t="s">
        <v>74</v>
      </c>
      <c r="BP16" t="s">
        <v>74</v>
      </c>
      <c r="BQ16" t="s">
        <v>74</v>
      </c>
      <c r="BR16" t="s">
        <v>102</v>
      </c>
      <c r="BS16" t="s">
        <v>404</v>
      </c>
      <c r="BT16" t="str">
        <f>HYPERLINK("https%3A%2F%2Fwww.webofscience.com%2Fwos%2Fwoscc%2Ffull-record%2FWOS:000334660500003","View Full Record in Web of Science")</f>
        <v>View Full Record in Web of Science</v>
      </c>
    </row>
    <row r="17" spans="1:72" x14ac:dyDescent="0.25">
      <c r="A17" t="s">
        <v>72</v>
      </c>
      <c r="B17" t="s">
        <v>405</v>
      </c>
      <c r="C17" t="s">
        <v>74</v>
      </c>
      <c r="D17" t="s">
        <v>74</v>
      </c>
      <c r="E17" t="s">
        <v>74</v>
      </c>
      <c r="F17" t="s">
        <v>406</v>
      </c>
      <c r="G17" t="s">
        <v>74</v>
      </c>
      <c r="H17" t="s">
        <v>74</v>
      </c>
      <c r="I17" t="s">
        <v>407</v>
      </c>
      <c r="J17" t="s">
        <v>408</v>
      </c>
      <c r="K17" t="s">
        <v>74</v>
      </c>
      <c r="L17" t="s">
        <v>74</v>
      </c>
      <c r="M17" t="s">
        <v>78</v>
      </c>
      <c r="N17" t="s">
        <v>79</v>
      </c>
      <c r="O17" t="s">
        <v>74</v>
      </c>
      <c r="P17" t="s">
        <v>74</v>
      </c>
      <c r="Q17" t="s">
        <v>74</v>
      </c>
      <c r="R17" t="s">
        <v>74</v>
      </c>
      <c r="S17" t="s">
        <v>74</v>
      </c>
      <c r="T17" t="s">
        <v>409</v>
      </c>
      <c r="U17" t="s">
        <v>410</v>
      </c>
      <c r="V17" t="s">
        <v>411</v>
      </c>
      <c r="W17" t="s">
        <v>412</v>
      </c>
      <c r="X17" t="s">
        <v>413</v>
      </c>
      <c r="Y17" t="s">
        <v>414</v>
      </c>
      <c r="Z17" t="s">
        <v>415</v>
      </c>
      <c r="AA17" t="s">
        <v>416</v>
      </c>
      <c r="AB17" t="s">
        <v>417</v>
      </c>
      <c r="AC17" t="s">
        <v>418</v>
      </c>
      <c r="AD17" t="s">
        <v>419</v>
      </c>
      <c r="AE17" t="s">
        <v>420</v>
      </c>
      <c r="AF17" t="s">
        <v>74</v>
      </c>
      <c r="AG17">
        <v>57</v>
      </c>
      <c r="AH17">
        <v>10</v>
      </c>
      <c r="AI17">
        <v>10</v>
      </c>
      <c r="AJ17">
        <v>2</v>
      </c>
      <c r="AK17">
        <v>8</v>
      </c>
      <c r="AL17" t="s">
        <v>421</v>
      </c>
      <c r="AM17" t="s">
        <v>422</v>
      </c>
      <c r="AN17" t="s">
        <v>423</v>
      </c>
      <c r="AO17" t="s">
        <v>424</v>
      </c>
      <c r="AP17" t="s">
        <v>425</v>
      </c>
      <c r="AQ17" t="s">
        <v>74</v>
      </c>
      <c r="AR17" t="s">
        <v>426</v>
      </c>
      <c r="AS17" t="s">
        <v>427</v>
      </c>
      <c r="AT17" t="s">
        <v>428</v>
      </c>
      <c r="AU17">
        <v>2019</v>
      </c>
      <c r="AV17">
        <v>12</v>
      </c>
      <c r="AW17">
        <v>3</v>
      </c>
      <c r="AX17" t="s">
        <v>74</v>
      </c>
      <c r="AY17" t="s">
        <v>74</v>
      </c>
      <c r="AZ17" t="s">
        <v>74</v>
      </c>
      <c r="BA17" t="s">
        <v>74</v>
      </c>
      <c r="BB17">
        <v>747</v>
      </c>
      <c r="BC17">
        <v>768</v>
      </c>
      <c r="BD17" t="s">
        <v>74</v>
      </c>
      <c r="BE17" t="s">
        <v>429</v>
      </c>
      <c r="BF17" t="str">
        <f>HYPERLINK("http://dx.doi.org/10.1007/s12187-018-9541-8","http://dx.doi.org/10.1007/s12187-018-9541-8")</f>
        <v>http://dx.doi.org/10.1007/s12187-018-9541-8</v>
      </c>
      <c r="BG17" t="s">
        <v>74</v>
      </c>
      <c r="BH17" t="s">
        <v>74</v>
      </c>
      <c r="BI17">
        <v>22</v>
      </c>
      <c r="BJ17" t="s">
        <v>141</v>
      </c>
      <c r="BK17" t="s">
        <v>142</v>
      </c>
      <c r="BL17" t="s">
        <v>143</v>
      </c>
      <c r="BM17" t="s">
        <v>430</v>
      </c>
      <c r="BN17" t="s">
        <v>74</v>
      </c>
      <c r="BO17" t="s">
        <v>431</v>
      </c>
      <c r="BP17" t="s">
        <v>74</v>
      </c>
      <c r="BQ17" t="s">
        <v>74</v>
      </c>
      <c r="BR17" t="s">
        <v>102</v>
      </c>
      <c r="BS17" t="s">
        <v>432</v>
      </c>
      <c r="BT17" t="str">
        <f>HYPERLINK("https%3A%2F%2Fwww.webofscience.com%2Fwos%2Fwoscc%2Ffull-record%2FWOS:000467653800001","View Full Record in Web of Science")</f>
        <v>View Full Record in Web of Science</v>
      </c>
    </row>
    <row r="18" spans="1:72" x14ac:dyDescent="0.25">
      <c r="A18" t="s">
        <v>72</v>
      </c>
      <c r="B18" t="s">
        <v>433</v>
      </c>
      <c r="C18" t="s">
        <v>74</v>
      </c>
      <c r="D18" t="s">
        <v>74</v>
      </c>
      <c r="E18" t="s">
        <v>74</v>
      </c>
      <c r="F18" t="s">
        <v>434</v>
      </c>
      <c r="G18" t="s">
        <v>74</v>
      </c>
      <c r="H18" t="s">
        <v>74</v>
      </c>
      <c r="I18" t="s">
        <v>435</v>
      </c>
      <c r="J18" t="s">
        <v>436</v>
      </c>
      <c r="K18" t="s">
        <v>74</v>
      </c>
      <c r="L18" t="s">
        <v>74</v>
      </c>
      <c r="M18" t="s">
        <v>78</v>
      </c>
      <c r="N18" t="s">
        <v>79</v>
      </c>
      <c r="O18" t="s">
        <v>74</v>
      </c>
      <c r="P18" t="s">
        <v>74</v>
      </c>
      <c r="Q18" t="s">
        <v>74</v>
      </c>
      <c r="R18" t="s">
        <v>74</v>
      </c>
      <c r="S18" t="s">
        <v>74</v>
      </c>
      <c r="T18" t="s">
        <v>437</v>
      </c>
      <c r="U18" t="s">
        <v>438</v>
      </c>
      <c r="V18" t="s">
        <v>439</v>
      </c>
      <c r="W18" t="s">
        <v>440</v>
      </c>
      <c r="X18" t="s">
        <v>441</v>
      </c>
      <c r="Y18" t="s">
        <v>442</v>
      </c>
      <c r="Z18" t="s">
        <v>443</v>
      </c>
      <c r="AA18" t="s">
        <v>74</v>
      </c>
      <c r="AB18" t="s">
        <v>74</v>
      </c>
      <c r="AC18" t="s">
        <v>74</v>
      </c>
      <c r="AD18" t="s">
        <v>74</v>
      </c>
      <c r="AE18" t="s">
        <v>74</v>
      </c>
      <c r="AF18" t="s">
        <v>74</v>
      </c>
      <c r="AG18">
        <v>87</v>
      </c>
      <c r="AH18">
        <v>0</v>
      </c>
      <c r="AI18">
        <v>0</v>
      </c>
      <c r="AJ18">
        <v>0</v>
      </c>
      <c r="AK18">
        <v>0</v>
      </c>
      <c r="AL18" t="s">
        <v>180</v>
      </c>
      <c r="AM18" t="s">
        <v>181</v>
      </c>
      <c r="AN18" t="s">
        <v>182</v>
      </c>
      <c r="AO18" t="s">
        <v>444</v>
      </c>
      <c r="AP18" t="s">
        <v>445</v>
      </c>
      <c r="AQ18" t="s">
        <v>74</v>
      </c>
      <c r="AR18" t="s">
        <v>446</v>
      </c>
      <c r="AS18" t="s">
        <v>447</v>
      </c>
      <c r="AT18" t="s">
        <v>448</v>
      </c>
      <c r="AU18">
        <v>2023</v>
      </c>
      <c r="AV18">
        <v>45</v>
      </c>
      <c r="AW18">
        <v>4</v>
      </c>
      <c r="AX18" t="s">
        <v>74</v>
      </c>
      <c r="AY18" t="s">
        <v>74</v>
      </c>
      <c r="AZ18" t="s">
        <v>74</v>
      </c>
      <c r="BA18" t="s">
        <v>74</v>
      </c>
      <c r="BB18">
        <v>718</v>
      </c>
      <c r="BC18">
        <v>733</v>
      </c>
      <c r="BD18" t="s">
        <v>74</v>
      </c>
      <c r="BE18" t="s">
        <v>449</v>
      </c>
      <c r="BF18" t="str">
        <f>HYPERLINK("http://dx.doi.org/10.1080/07075332.2023.2184846","http://dx.doi.org/10.1080/07075332.2023.2184846")</f>
        <v>http://dx.doi.org/10.1080/07075332.2023.2184846</v>
      </c>
      <c r="BG18" t="s">
        <v>74</v>
      </c>
      <c r="BH18" t="s">
        <v>450</v>
      </c>
      <c r="BI18">
        <v>16</v>
      </c>
      <c r="BJ18" t="s">
        <v>188</v>
      </c>
      <c r="BK18" t="s">
        <v>119</v>
      </c>
      <c r="BL18" t="s">
        <v>188</v>
      </c>
      <c r="BM18" t="s">
        <v>451</v>
      </c>
      <c r="BN18" t="s">
        <v>74</v>
      </c>
      <c r="BO18" t="s">
        <v>74</v>
      </c>
      <c r="BP18" t="s">
        <v>74</v>
      </c>
      <c r="BQ18" t="s">
        <v>74</v>
      </c>
      <c r="BR18" t="s">
        <v>102</v>
      </c>
      <c r="BS18" t="s">
        <v>452</v>
      </c>
      <c r="BT18" t="str">
        <f>HYPERLINK("https%3A%2F%2Fwww.webofscience.com%2Fwos%2Fwoscc%2Ffull-record%2FWOS:000946370800001","View Full Record in Web of Science")</f>
        <v>View Full Record in Web of Science</v>
      </c>
    </row>
    <row r="19" spans="1:72" x14ac:dyDescent="0.25">
      <c r="A19" t="s">
        <v>72</v>
      </c>
      <c r="B19" t="s">
        <v>453</v>
      </c>
      <c r="C19" t="s">
        <v>74</v>
      </c>
      <c r="D19" t="s">
        <v>74</v>
      </c>
      <c r="E19" t="s">
        <v>74</v>
      </c>
      <c r="F19" t="s">
        <v>454</v>
      </c>
      <c r="G19" t="s">
        <v>74</v>
      </c>
      <c r="H19" t="s">
        <v>74</v>
      </c>
      <c r="I19" t="s">
        <v>455</v>
      </c>
      <c r="J19" t="s">
        <v>456</v>
      </c>
      <c r="K19" t="s">
        <v>74</v>
      </c>
      <c r="L19" t="s">
        <v>74</v>
      </c>
      <c r="M19" t="s">
        <v>78</v>
      </c>
      <c r="N19" t="s">
        <v>231</v>
      </c>
      <c r="O19" t="s">
        <v>74</v>
      </c>
      <c r="P19" t="s">
        <v>74</v>
      </c>
      <c r="Q19" t="s">
        <v>74</v>
      </c>
      <c r="R19" t="s">
        <v>74</v>
      </c>
      <c r="S19" t="s">
        <v>74</v>
      </c>
      <c r="T19" t="s">
        <v>457</v>
      </c>
      <c r="U19" t="s">
        <v>74</v>
      </c>
      <c r="V19" t="s">
        <v>458</v>
      </c>
      <c r="W19" t="s">
        <v>459</v>
      </c>
      <c r="X19" t="s">
        <v>460</v>
      </c>
      <c r="Y19" t="s">
        <v>461</v>
      </c>
      <c r="Z19" t="s">
        <v>462</v>
      </c>
      <c r="AA19" t="s">
        <v>74</v>
      </c>
      <c r="AB19" t="s">
        <v>74</v>
      </c>
      <c r="AC19" t="s">
        <v>74</v>
      </c>
      <c r="AD19" t="s">
        <v>74</v>
      </c>
      <c r="AE19" t="s">
        <v>74</v>
      </c>
      <c r="AF19" t="s">
        <v>74</v>
      </c>
      <c r="AG19">
        <v>55</v>
      </c>
      <c r="AH19">
        <v>0</v>
      </c>
      <c r="AI19">
        <v>0</v>
      </c>
      <c r="AJ19">
        <v>1</v>
      </c>
      <c r="AK19">
        <v>4</v>
      </c>
      <c r="AL19" t="s">
        <v>180</v>
      </c>
      <c r="AM19" t="s">
        <v>181</v>
      </c>
      <c r="AN19" t="s">
        <v>182</v>
      </c>
      <c r="AO19" t="s">
        <v>463</v>
      </c>
      <c r="AP19" t="s">
        <v>464</v>
      </c>
      <c r="AQ19" t="s">
        <v>74</v>
      </c>
      <c r="AR19" t="s">
        <v>465</v>
      </c>
      <c r="AS19" t="s">
        <v>466</v>
      </c>
      <c r="AT19" t="s">
        <v>467</v>
      </c>
      <c r="AU19">
        <v>2022</v>
      </c>
      <c r="AV19" t="s">
        <v>74</v>
      </c>
      <c r="AW19" t="s">
        <v>74</v>
      </c>
      <c r="AX19" t="s">
        <v>74</v>
      </c>
      <c r="AY19" t="s">
        <v>74</v>
      </c>
      <c r="AZ19" t="s">
        <v>74</v>
      </c>
      <c r="BA19" t="s">
        <v>74</v>
      </c>
      <c r="BB19" t="s">
        <v>74</v>
      </c>
      <c r="BC19" t="s">
        <v>74</v>
      </c>
      <c r="BD19" t="s">
        <v>74</v>
      </c>
      <c r="BE19" t="s">
        <v>468</v>
      </c>
      <c r="BF19" t="str">
        <f>HYPERLINK("http://dx.doi.org/10.1080/00309230.2022.2123247","http://dx.doi.org/10.1080/00309230.2022.2123247")</f>
        <v>http://dx.doi.org/10.1080/00309230.2022.2123247</v>
      </c>
      <c r="BG19" t="s">
        <v>74</v>
      </c>
      <c r="BH19" t="s">
        <v>469</v>
      </c>
      <c r="BI19">
        <v>18</v>
      </c>
      <c r="BJ19" t="s">
        <v>470</v>
      </c>
      <c r="BK19" t="s">
        <v>142</v>
      </c>
      <c r="BL19" t="s">
        <v>471</v>
      </c>
      <c r="BM19" t="s">
        <v>472</v>
      </c>
      <c r="BN19" t="s">
        <v>74</v>
      </c>
      <c r="BO19" t="s">
        <v>74</v>
      </c>
      <c r="BP19" t="s">
        <v>74</v>
      </c>
      <c r="BQ19" t="s">
        <v>74</v>
      </c>
      <c r="BR19" t="s">
        <v>102</v>
      </c>
      <c r="BS19" t="s">
        <v>473</v>
      </c>
      <c r="BT19" t="str">
        <f>HYPERLINK("https%3A%2F%2Fwww.webofscience.com%2Fwos%2Fwoscc%2Ffull-record%2FWOS:000894459200001","View Full Record in Web of Science")</f>
        <v>View Full Record in Web of Science</v>
      </c>
    </row>
    <row r="20" spans="1:72" x14ac:dyDescent="0.25">
      <c r="A20" t="s">
        <v>72</v>
      </c>
      <c r="B20" t="s">
        <v>474</v>
      </c>
      <c r="C20" t="s">
        <v>74</v>
      </c>
      <c r="D20" t="s">
        <v>74</v>
      </c>
      <c r="E20" t="s">
        <v>74</v>
      </c>
      <c r="F20" t="s">
        <v>475</v>
      </c>
      <c r="G20" t="s">
        <v>74</v>
      </c>
      <c r="H20" t="s">
        <v>74</v>
      </c>
      <c r="I20" t="s">
        <v>476</v>
      </c>
      <c r="J20" t="s">
        <v>477</v>
      </c>
      <c r="K20" t="s">
        <v>74</v>
      </c>
      <c r="L20" t="s">
        <v>74</v>
      </c>
      <c r="M20" t="s">
        <v>78</v>
      </c>
      <c r="N20" t="s">
        <v>79</v>
      </c>
      <c r="O20" t="s">
        <v>74</v>
      </c>
      <c r="P20" t="s">
        <v>74</v>
      </c>
      <c r="Q20" t="s">
        <v>74</v>
      </c>
      <c r="R20" t="s">
        <v>74</v>
      </c>
      <c r="S20" t="s">
        <v>74</v>
      </c>
      <c r="T20" t="s">
        <v>478</v>
      </c>
      <c r="U20" t="s">
        <v>74</v>
      </c>
      <c r="V20" t="s">
        <v>479</v>
      </c>
      <c r="W20" t="s">
        <v>480</v>
      </c>
      <c r="X20" t="s">
        <v>481</v>
      </c>
      <c r="Y20" t="s">
        <v>482</v>
      </c>
      <c r="Z20" t="s">
        <v>483</v>
      </c>
      <c r="AA20" t="s">
        <v>74</v>
      </c>
      <c r="AB20" t="s">
        <v>74</v>
      </c>
      <c r="AC20" t="s">
        <v>74</v>
      </c>
      <c r="AD20" t="s">
        <v>74</v>
      </c>
      <c r="AE20" t="s">
        <v>74</v>
      </c>
      <c r="AF20" t="s">
        <v>74</v>
      </c>
      <c r="AG20">
        <v>34</v>
      </c>
      <c r="AH20">
        <v>0</v>
      </c>
      <c r="AI20">
        <v>0</v>
      </c>
      <c r="AJ20">
        <v>0</v>
      </c>
      <c r="AK20">
        <v>0</v>
      </c>
      <c r="AL20" t="s">
        <v>484</v>
      </c>
      <c r="AM20" t="s">
        <v>485</v>
      </c>
      <c r="AN20" t="s">
        <v>486</v>
      </c>
      <c r="AO20" t="s">
        <v>487</v>
      </c>
      <c r="AP20" t="s">
        <v>74</v>
      </c>
      <c r="AQ20" t="s">
        <v>74</v>
      </c>
      <c r="AR20" t="s">
        <v>488</v>
      </c>
      <c r="AS20" t="s">
        <v>489</v>
      </c>
      <c r="AT20" t="s">
        <v>490</v>
      </c>
      <c r="AU20">
        <v>2014</v>
      </c>
      <c r="AV20">
        <v>8</v>
      </c>
      <c r="AW20">
        <v>1</v>
      </c>
      <c r="AX20" t="s">
        <v>74</v>
      </c>
      <c r="AY20" t="s">
        <v>74</v>
      </c>
      <c r="AZ20" t="s">
        <v>491</v>
      </c>
      <c r="BA20" t="s">
        <v>74</v>
      </c>
      <c r="BB20">
        <v>49</v>
      </c>
      <c r="BC20">
        <v>63</v>
      </c>
      <c r="BD20" t="s">
        <v>74</v>
      </c>
      <c r="BE20" t="s">
        <v>492</v>
      </c>
      <c r="BF20" t="str">
        <f>HYPERLINK("http://dx.doi.org/10.1515/ngs-2014-007","http://dx.doi.org/10.1515/ngs-2014-007")</f>
        <v>http://dx.doi.org/10.1515/ngs-2014-007</v>
      </c>
      <c r="BG20" t="s">
        <v>74</v>
      </c>
      <c r="BH20" t="s">
        <v>74</v>
      </c>
      <c r="BI20">
        <v>15</v>
      </c>
      <c r="BJ20" t="s">
        <v>188</v>
      </c>
      <c r="BK20" t="s">
        <v>99</v>
      </c>
      <c r="BL20" t="s">
        <v>188</v>
      </c>
      <c r="BM20" t="s">
        <v>493</v>
      </c>
      <c r="BN20" t="s">
        <v>74</v>
      </c>
      <c r="BO20" t="s">
        <v>74</v>
      </c>
      <c r="BP20" t="s">
        <v>74</v>
      </c>
      <c r="BQ20" t="s">
        <v>74</v>
      </c>
      <c r="BR20" t="s">
        <v>102</v>
      </c>
      <c r="BS20" t="s">
        <v>494</v>
      </c>
      <c r="BT20" t="str">
        <f>HYPERLINK("https%3A%2F%2Fwww.webofscience.com%2Fwos%2Fwoscc%2Ffull-record%2FWOS:000416642700004","View Full Record in Web of Science")</f>
        <v>View Full Record in Web of Science</v>
      </c>
    </row>
    <row r="21" spans="1:72" x14ac:dyDescent="0.25">
      <c r="A21" t="s">
        <v>72</v>
      </c>
      <c r="B21" t="s">
        <v>495</v>
      </c>
      <c r="C21" t="s">
        <v>74</v>
      </c>
      <c r="D21" t="s">
        <v>74</v>
      </c>
      <c r="E21" t="s">
        <v>74</v>
      </c>
      <c r="F21" t="s">
        <v>496</v>
      </c>
      <c r="G21" t="s">
        <v>74</v>
      </c>
      <c r="H21" t="s">
        <v>74</v>
      </c>
      <c r="I21" t="s">
        <v>497</v>
      </c>
      <c r="J21" t="s">
        <v>498</v>
      </c>
      <c r="K21" t="s">
        <v>74</v>
      </c>
      <c r="L21" t="s">
        <v>74</v>
      </c>
      <c r="M21" t="s">
        <v>499</v>
      </c>
      <c r="N21" t="s">
        <v>79</v>
      </c>
      <c r="O21" t="s">
        <v>74</v>
      </c>
      <c r="P21" t="s">
        <v>74</v>
      </c>
      <c r="Q21" t="s">
        <v>74</v>
      </c>
      <c r="R21" t="s">
        <v>74</v>
      </c>
      <c r="S21" t="s">
        <v>74</v>
      </c>
      <c r="T21" t="s">
        <v>500</v>
      </c>
      <c r="U21" t="s">
        <v>74</v>
      </c>
      <c r="V21" t="s">
        <v>501</v>
      </c>
      <c r="W21" t="s">
        <v>502</v>
      </c>
      <c r="X21" t="s">
        <v>503</v>
      </c>
      <c r="Y21" t="s">
        <v>504</v>
      </c>
      <c r="Z21" t="s">
        <v>505</v>
      </c>
      <c r="AA21" t="s">
        <v>74</v>
      </c>
      <c r="AB21" t="s">
        <v>506</v>
      </c>
      <c r="AC21" t="s">
        <v>74</v>
      </c>
      <c r="AD21" t="s">
        <v>74</v>
      </c>
      <c r="AE21" t="s">
        <v>74</v>
      </c>
      <c r="AF21" t="s">
        <v>74</v>
      </c>
      <c r="AG21">
        <v>12</v>
      </c>
      <c r="AH21">
        <v>0</v>
      </c>
      <c r="AI21">
        <v>0</v>
      </c>
      <c r="AJ21">
        <v>1</v>
      </c>
      <c r="AK21">
        <v>5</v>
      </c>
      <c r="AL21" t="s">
        <v>507</v>
      </c>
      <c r="AM21" t="s">
        <v>508</v>
      </c>
      <c r="AN21" t="s">
        <v>509</v>
      </c>
      <c r="AO21" t="s">
        <v>510</v>
      </c>
      <c r="AP21" t="s">
        <v>74</v>
      </c>
      <c r="AQ21" t="s">
        <v>74</v>
      </c>
      <c r="AR21" t="s">
        <v>511</v>
      </c>
      <c r="AS21" t="s">
        <v>512</v>
      </c>
      <c r="AT21" t="s">
        <v>74</v>
      </c>
      <c r="AU21">
        <v>2019</v>
      </c>
      <c r="AV21">
        <v>17</v>
      </c>
      <c r="AW21">
        <v>3</v>
      </c>
      <c r="AX21" t="s">
        <v>74</v>
      </c>
      <c r="AY21" t="s">
        <v>74</v>
      </c>
      <c r="AZ21" t="s">
        <v>74</v>
      </c>
      <c r="BA21" t="s">
        <v>74</v>
      </c>
      <c r="BB21">
        <v>407</v>
      </c>
      <c r="BC21">
        <v>422</v>
      </c>
      <c r="BD21" t="s">
        <v>74</v>
      </c>
      <c r="BE21" t="s">
        <v>513</v>
      </c>
      <c r="BF21" t="str">
        <f>HYPERLINK("http://dx.doi.org/10.17323/727-0634-2019-17-3-407-422","http://dx.doi.org/10.17323/727-0634-2019-17-3-407-422")</f>
        <v>http://dx.doi.org/10.17323/727-0634-2019-17-3-407-422</v>
      </c>
      <c r="BG21" t="s">
        <v>74</v>
      </c>
      <c r="BH21" t="s">
        <v>74</v>
      </c>
      <c r="BI21">
        <v>16</v>
      </c>
      <c r="BJ21" t="s">
        <v>514</v>
      </c>
      <c r="BK21" t="s">
        <v>99</v>
      </c>
      <c r="BL21" t="s">
        <v>514</v>
      </c>
      <c r="BM21" t="s">
        <v>515</v>
      </c>
      <c r="BN21" t="s">
        <v>74</v>
      </c>
      <c r="BO21" t="s">
        <v>121</v>
      </c>
      <c r="BP21" t="s">
        <v>74</v>
      </c>
      <c r="BQ21" t="s">
        <v>74</v>
      </c>
      <c r="BR21" t="s">
        <v>102</v>
      </c>
      <c r="BS21" t="s">
        <v>516</v>
      </c>
      <c r="BT21" t="str">
        <f>HYPERLINK("https%3A%2F%2Fwww.webofscience.com%2Fwos%2Fwoscc%2Ffull-record%2FWOS:000488248800007","View Full Record in Web of Science")</f>
        <v>View Full Record in Web of Science</v>
      </c>
    </row>
    <row r="22" spans="1:72" x14ac:dyDescent="0.25">
      <c r="A22" t="s">
        <v>72</v>
      </c>
      <c r="B22" t="s">
        <v>517</v>
      </c>
      <c r="C22" t="s">
        <v>74</v>
      </c>
      <c r="D22" t="s">
        <v>74</v>
      </c>
      <c r="E22" t="s">
        <v>74</v>
      </c>
      <c r="F22" t="s">
        <v>518</v>
      </c>
      <c r="G22" t="s">
        <v>74</v>
      </c>
      <c r="H22" t="s">
        <v>74</v>
      </c>
      <c r="I22" t="s">
        <v>519</v>
      </c>
      <c r="J22" t="s">
        <v>520</v>
      </c>
      <c r="K22" t="s">
        <v>74</v>
      </c>
      <c r="L22" t="s">
        <v>74</v>
      </c>
      <c r="M22" t="s">
        <v>78</v>
      </c>
      <c r="N22" t="s">
        <v>79</v>
      </c>
      <c r="O22" t="s">
        <v>74</v>
      </c>
      <c r="P22" t="s">
        <v>74</v>
      </c>
      <c r="Q22" t="s">
        <v>74</v>
      </c>
      <c r="R22" t="s">
        <v>74</v>
      </c>
      <c r="S22" t="s">
        <v>74</v>
      </c>
      <c r="T22" t="s">
        <v>74</v>
      </c>
      <c r="U22" t="s">
        <v>74</v>
      </c>
      <c r="V22" t="s">
        <v>521</v>
      </c>
      <c r="W22" t="s">
        <v>522</v>
      </c>
      <c r="X22" t="s">
        <v>523</v>
      </c>
      <c r="Y22" t="s">
        <v>524</v>
      </c>
      <c r="Z22" t="s">
        <v>74</v>
      </c>
      <c r="AA22" t="s">
        <v>525</v>
      </c>
      <c r="AB22" t="s">
        <v>526</v>
      </c>
      <c r="AC22" t="s">
        <v>74</v>
      </c>
      <c r="AD22" t="s">
        <v>74</v>
      </c>
      <c r="AE22" t="s">
        <v>74</v>
      </c>
      <c r="AF22" t="s">
        <v>74</v>
      </c>
      <c r="AG22">
        <v>0</v>
      </c>
      <c r="AH22">
        <v>3</v>
      </c>
      <c r="AI22">
        <v>3</v>
      </c>
      <c r="AJ22">
        <v>0</v>
      </c>
      <c r="AK22">
        <v>6</v>
      </c>
      <c r="AL22" t="s">
        <v>378</v>
      </c>
      <c r="AM22" t="s">
        <v>379</v>
      </c>
      <c r="AN22" t="s">
        <v>380</v>
      </c>
      <c r="AO22" t="s">
        <v>527</v>
      </c>
      <c r="AP22" t="s">
        <v>74</v>
      </c>
      <c r="AQ22" t="s">
        <v>74</v>
      </c>
      <c r="AR22" t="s">
        <v>528</v>
      </c>
      <c r="AS22" t="s">
        <v>529</v>
      </c>
      <c r="AT22" t="s">
        <v>530</v>
      </c>
      <c r="AU22">
        <v>2011</v>
      </c>
      <c r="AV22">
        <v>34</v>
      </c>
      <c r="AW22">
        <v>4</v>
      </c>
      <c r="AX22" t="s">
        <v>74</v>
      </c>
      <c r="AY22" t="s">
        <v>74</v>
      </c>
      <c r="AZ22" t="s">
        <v>74</v>
      </c>
      <c r="BA22" t="s">
        <v>74</v>
      </c>
      <c r="BB22">
        <v>302</v>
      </c>
      <c r="BC22">
        <v>307</v>
      </c>
      <c r="BD22" t="s">
        <v>74</v>
      </c>
      <c r="BE22" t="s">
        <v>531</v>
      </c>
      <c r="BF22" t="str">
        <f>HYPERLINK("http://dx.doi.org/10.1016/j.wsif.2011.04.005","http://dx.doi.org/10.1016/j.wsif.2011.04.005")</f>
        <v>http://dx.doi.org/10.1016/j.wsif.2011.04.005</v>
      </c>
      <c r="BG22" t="s">
        <v>74</v>
      </c>
      <c r="BH22" t="s">
        <v>74</v>
      </c>
      <c r="BI22">
        <v>6</v>
      </c>
      <c r="BJ22" t="s">
        <v>336</v>
      </c>
      <c r="BK22" t="s">
        <v>142</v>
      </c>
      <c r="BL22" t="s">
        <v>336</v>
      </c>
      <c r="BM22" t="s">
        <v>532</v>
      </c>
      <c r="BN22" t="s">
        <v>74</v>
      </c>
      <c r="BO22" t="s">
        <v>74</v>
      </c>
      <c r="BP22" t="s">
        <v>74</v>
      </c>
      <c r="BQ22" t="s">
        <v>74</v>
      </c>
      <c r="BR22" t="s">
        <v>102</v>
      </c>
      <c r="BS22" t="s">
        <v>533</v>
      </c>
      <c r="BT22" t="str">
        <f>HYPERLINK("https%3A%2F%2Fwww.webofscience.com%2Fwos%2Fwoscc%2Ffull-record%2FWOS:000292476400005","View Full Record in Web of Science")</f>
        <v>View Full Record in Web of Science</v>
      </c>
    </row>
    <row r="23" spans="1:72" x14ac:dyDescent="0.25">
      <c r="A23" t="s">
        <v>72</v>
      </c>
      <c r="B23" t="s">
        <v>534</v>
      </c>
      <c r="C23" t="s">
        <v>74</v>
      </c>
      <c r="D23" t="s">
        <v>74</v>
      </c>
      <c r="E23" t="s">
        <v>74</v>
      </c>
      <c r="F23" t="s">
        <v>535</v>
      </c>
      <c r="G23" t="s">
        <v>74</v>
      </c>
      <c r="H23" t="s">
        <v>74</v>
      </c>
      <c r="I23" t="s">
        <v>536</v>
      </c>
      <c r="J23" t="s">
        <v>537</v>
      </c>
      <c r="K23" t="s">
        <v>74</v>
      </c>
      <c r="L23" t="s">
        <v>74</v>
      </c>
      <c r="M23" t="s">
        <v>78</v>
      </c>
      <c r="N23" t="s">
        <v>79</v>
      </c>
      <c r="O23" t="s">
        <v>74</v>
      </c>
      <c r="P23" t="s">
        <v>74</v>
      </c>
      <c r="Q23" t="s">
        <v>74</v>
      </c>
      <c r="R23" t="s">
        <v>74</v>
      </c>
      <c r="S23" t="s">
        <v>74</v>
      </c>
      <c r="T23" t="s">
        <v>74</v>
      </c>
      <c r="U23" t="s">
        <v>538</v>
      </c>
      <c r="V23" t="s">
        <v>539</v>
      </c>
      <c r="W23" t="s">
        <v>540</v>
      </c>
      <c r="X23" t="s">
        <v>541</v>
      </c>
      <c r="Y23" t="s">
        <v>542</v>
      </c>
      <c r="Z23" t="s">
        <v>543</v>
      </c>
      <c r="AA23" t="s">
        <v>544</v>
      </c>
      <c r="AB23" t="s">
        <v>545</v>
      </c>
      <c r="AC23" t="s">
        <v>546</v>
      </c>
      <c r="AD23" t="s">
        <v>546</v>
      </c>
      <c r="AE23" t="s">
        <v>547</v>
      </c>
      <c r="AF23" t="s">
        <v>74</v>
      </c>
      <c r="AG23">
        <v>94</v>
      </c>
      <c r="AH23">
        <v>56</v>
      </c>
      <c r="AI23">
        <v>56</v>
      </c>
      <c r="AJ23">
        <v>0</v>
      </c>
      <c r="AK23">
        <v>23</v>
      </c>
      <c r="AL23" t="s">
        <v>548</v>
      </c>
      <c r="AM23" t="s">
        <v>549</v>
      </c>
      <c r="AN23" t="s">
        <v>550</v>
      </c>
      <c r="AO23" t="s">
        <v>551</v>
      </c>
      <c r="AP23" t="s">
        <v>74</v>
      </c>
      <c r="AQ23" t="s">
        <v>74</v>
      </c>
      <c r="AR23" t="s">
        <v>537</v>
      </c>
      <c r="AS23" t="s">
        <v>552</v>
      </c>
      <c r="AT23" t="s">
        <v>553</v>
      </c>
      <c r="AU23">
        <v>2014</v>
      </c>
      <c r="AV23">
        <v>9</v>
      </c>
      <c r="AW23">
        <v>11</v>
      </c>
      <c r="AX23" t="s">
        <v>74</v>
      </c>
      <c r="AY23" t="s">
        <v>74</v>
      </c>
      <c r="AZ23" t="s">
        <v>74</v>
      </c>
      <c r="BA23" t="s">
        <v>74</v>
      </c>
      <c r="BB23" t="s">
        <v>74</v>
      </c>
      <c r="BC23" t="s">
        <v>74</v>
      </c>
      <c r="BD23" t="s">
        <v>554</v>
      </c>
      <c r="BE23" t="s">
        <v>555</v>
      </c>
      <c r="BF23" t="str">
        <f>HYPERLINK("http://dx.doi.org/10.1371/journal.pone.0110793","http://dx.doi.org/10.1371/journal.pone.0110793")</f>
        <v>http://dx.doi.org/10.1371/journal.pone.0110793</v>
      </c>
      <c r="BG23" t="s">
        <v>74</v>
      </c>
      <c r="BH23" t="s">
        <v>74</v>
      </c>
      <c r="BI23">
        <v>15</v>
      </c>
      <c r="BJ23" t="s">
        <v>556</v>
      </c>
      <c r="BK23" t="s">
        <v>557</v>
      </c>
      <c r="BL23" t="s">
        <v>558</v>
      </c>
      <c r="BM23" t="s">
        <v>559</v>
      </c>
      <c r="BN23">
        <v>25369022</v>
      </c>
      <c r="BO23" t="s">
        <v>560</v>
      </c>
      <c r="BP23" t="s">
        <v>74</v>
      </c>
      <c r="BQ23" t="s">
        <v>74</v>
      </c>
      <c r="BR23" t="s">
        <v>102</v>
      </c>
      <c r="BS23" t="s">
        <v>561</v>
      </c>
      <c r="BT23" t="str">
        <f>HYPERLINK("https%3A%2F%2Fwww.webofscience.com%2Fwos%2Fwoscc%2Ffull-record%2FWOS:000344402000027","View Full Record in Web of Science")</f>
        <v>View Full Record in Web of Science</v>
      </c>
    </row>
    <row r="24" spans="1:72" x14ac:dyDescent="0.25">
      <c r="A24" t="s">
        <v>72</v>
      </c>
      <c r="B24" t="s">
        <v>562</v>
      </c>
      <c r="C24" t="s">
        <v>74</v>
      </c>
      <c r="D24" t="s">
        <v>74</v>
      </c>
      <c r="E24" t="s">
        <v>74</v>
      </c>
      <c r="F24" t="s">
        <v>563</v>
      </c>
      <c r="G24" t="s">
        <v>74</v>
      </c>
      <c r="H24" t="s">
        <v>74</v>
      </c>
      <c r="I24" t="s">
        <v>564</v>
      </c>
      <c r="J24" t="s">
        <v>565</v>
      </c>
      <c r="K24" t="s">
        <v>74</v>
      </c>
      <c r="L24" t="s">
        <v>74</v>
      </c>
      <c r="M24" t="s">
        <v>78</v>
      </c>
      <c r="N24" t="s">
        <v>566</v>
      </c>
      <c r="O24" t="s">
        <v>567</v>
      </c>
      <c r="P24" t="s">
        <v>568</v>
      </c>
      <c r="Q24" t="s">
        <v>569</v>
      </c>
      <c r="R24" t="s">
        <v>570</v>
      </c>
      <c r="S24" t="s">
        <v>74</v>
      </c>
      <c r="T24" t="s">
        <v>571</v>
      </c>
      <c r="U24" t="s">
        <v>572</v>
      </c>
      <c r="V24" t="s">
        <v>573</v>
      </c>
      <c r="W24" t="s">
        <v>574</v>
      </c>
      <c r="X24" t="s">
        <v>575</v>
      </c>
      <c r="Y24" t="s">
        <v>576</v>
      </c>
      <c r="Z24" t="s">
        <v>577</v>
      </c>
      <c r="AA24" t="s">
        <v>578</v>
      </c>
      <c r="AB24" t="s">
        <v>74</v>
      </c>
      <c r="AC24" t="s">
        <v>74</v>
      </c>
      <c r="AD24" t="s">
        <v>74</v>
      </c>
      <c r="AE24" t="s">
        <v>74</v>
      </c>
      <c r="AF24" t="s">
        <v>74</v>
      </c>
      <c r="AG24">
        <v>119</v>
      </c>
      <c r="AH24">
        <v>82</v>
      </c>
      <c r="AI24">
        <v>82</v>
      </c>
      <c r="AJ24">
        <v>2</v>
      </c>
      <c r="AK24">
        <v>27</v>
      </c>
      <c r="AL24" t="s">
        <v>421</v>
      </c>
      <c r="AM24" t="s">
        <v>422</v>
      </c>
      <c r="AN24" t="s">
        <v>423</v>
      </c>
      <c r="AO24" t="s">
        <v>579</v>
      </c>
      <c r="AP24" t="s">
        <v>580</v>
      </c>
      <c r="AQ24" t="s">
        <v>74</v>
      </c>
      <c r="AR24" t="s">
        <v>581</v>
      </c>
      <c r="AS24" t="s">
        <v>582</v>
      </c>
      <c r="AT24" t="s">
        <v>583</v>
      </c>
      <c r="AU24">
        <v>2009</v>
      </c>
      <c r="AV24">
        <v>25</v>
      </c>
      <c r="AW24">
        <v>2</v>
      </c>
      <c r="AX24" t="s">
        <v>74</v>
      </c>
      <c r="AY24" t="s">
        <v>74</v>
      </c>
      <c r="AZ24" t="s">
        <v>74</v>
      </c>
      <c r="BA24" t="s">
        <v>74</v>
      </c>
      <c r="BB24">
        <v>123</v>
      </c>
      <c r="BC24">
        <v>156</v>
      </c>
      <c r="BD24" t="s">
        <v>74</v>
      </c>
      <c r="BE24" t="s">
        <v>584</v>
      </c>
      <c r="BF24" t="str">
        <f>HYPERLINK("http://dx.doi.org/10.1007/s10680-009-9181-2","http://dx.doi.org/10.1007/s10680-009-9181-2")</f>
        <v>http://dx.doi.org/10.1007/s10680-009-9181-2</v>
      </c>
      <c r="BG24" t="s">
        <v>74</v>
      </c>
      <c r="BH24" t="s">
        <v>74</v>
      </c>
      <c r="BI24">
        <v>34</v>
      </c>
      <c r="BJ24" t="s">
        <v>276</v>
      </c>
      <c r="BK24" t="s">
        <v>585</v>
      </c>
      <c r="BL24" t="s">
        <v>276</v>
      </c>
      <c r="BM24" t="s">
        <v>586</v>
      </c>
      <c r="BN24">
        <v>19498956</v>
      </c>
      <c r="BO24" t="s">
        <v>587</v>
      </c>
      <c r="BP24" t="s">
        <v>74</v>
      </c>
      <c r="BQ24" t="s">
        <v>74</v>
      </c>
      <c r="BR24" t="s">
        <v>102</v>
      </c>
      <c r="BS24" t="s">
        <v>588</v>
      </c>
      <c r="BT24" t="str">
        <f>HYPERLINK("https%3A%2F%2Fwww.webofscience.com%2Fwos%2Fwoscc%2Ffull-record%2FWOS:000265215200001","View Full Record in Web of Science")</f>
        <v>View Full Record in Web of Science</v>
      </c>
    </row>
    <row r="25" spans="1:72" x14ac:dyDescent="0.25">
      <c r="A25" t="s">
        <v>72</v>
      </c>
      <c r="B25" t="s">
        <v>589</v>
      </c>
      <c r="C25" t="s">
        <v>74</v>
      </c>
      <c r="D25" t="s">
        <v>74</v>
      </c>
      <c r="E25" t="s">
        <v>74</v>
      </c>
      <c r="F25" t="s">
        <v>590</v>
      </c>
      <c r="G25" t="s">
        <v>74</v>
      </c>
      <c r="H25" t="s">
        <v>74</v>
      </c>
      <c r="I25" t="s">
        <v>591</v>
      </c>
      <c r="J25" t="s">
        <v>537</v>
      </c>
      <c r="K25" t="s">
        <v>74</v>
      </c>
      <c r="L25" t="s">
        <v>74</v>
      </c>
      <c r="M25" t="s">
        <v>78</v>
      </c>
      <c r="N25" t="s">
        <v>79</v>
      </c>
      <c r="O25" t="s">
        <v>74</v>
      </c>
      <c r="P25" t="s">
        <v>74</v>
      </c>
      <c r="Q25" t="s">
        <v>74</v>
      </c>
      <c r="R25" t="s">
        <v>74</v>
      </c>
      <c r="S25" t="s">
        <v>74</v>
      </c>
      <c r="T25" t="s">
        <v>74</v>
      </c>
      <c r="U25" t="s">
        <v>592</v>
      </c>
      <c r="V25" t="s">
        <v>593</v>
      </c>
      <c r="W25" t="s">
        <v>594</v>
      </c>
      <c r="X25" t="s">
        <v>595</v>
      </c>
      <c r="Y25" t="s">
        <v>596</v>
      </c>
      <c r="Z25" t="s">
        <v>597</v>
      </c>
      <c r="AA25" t="s">
        <v>598</v>
      </c>
      <c r="AB25" t="s">
        <v>599</v>
      </c>
      <c r="AC25" t="s">
        <v>600</v>
      </c>
      <c r="AD25" t="s">
        <v>600</v>
      </c>
      <c r="AE25" t="s">
        <v>601</v>
      </c>
      <c r="AF25" t="s">
        <v>74</v>
      </c>
      <c r="AG25">
        <v>148</v>
      </c>
      <c r="AH25">
        <v>12</v>
      </c>
      <c r="AI25">
        <v>12</v>
      </c>
      <c r="AJ25">
        <v>0</v>
      </c>
      <c r="AK25">
        <v>8</v>
      </c>
      <c r="AL25" t="s">
        <v>548</v>
      </c>
      <c r="AM25" t="s">
        <v>549</v>
      </c>
      <c r="AN25" t="s">
        <v>550</v>
      </c>
      <c r="AO25" t="s">
        <v>551</v>
      </c>
      <c r="AP25" t="s">
        <v>74</v>
      </c>
      <c r="AQ25" t="s">
        <v>74</v>
      </c>
      <c r="AR25" t="s">
        <v>537</v>
      </c>
      <c r="AS25" t="s">
        <v>552</v>
      </c>
      <c r="AT25" t="s">
        <v>602</v>
      </c>
      <c r="AU25">
        <v>2019</v>
      </c>
      <c r="AV25">
        <v>14</v>
      </c>
      <c r="AW25">
        <v>4</v>
      </c>
      <c r="AX25" t="s">
        <v>74</v>
      </c>
      <c r="AY25" t="s">
        <v>74</v>
      </c>
      <c r="AZ25" t="s">
        <v>74</v>
      </c>
      <c r="BA25" t="s">
        <v>74</v>
      </c>
      <c r="BB25" t="s">
        <v>74</v>
      </c>
      <c r="BC25" t="s">
        <v>74</v>
      </c>
      <c r="BD25" t="s">
        <v>603</v>
      </c>
      <c r="BE25" t="s">
        <v>604</v>
      </c>
      <c r="BF25" t="str">
        <f>HYPERLINK("http://dx.doi.org/10.1371/journal.pone.0214925","http://dx.doi.org/10.1371/journal.pone.0214925")</f>
        <v>http://dx.doi.org/10.1371/journal.pone.0214925</v>
      </c>
      <c r="BG25" t="s">
        <v>74</v>
      </c>
      <c r="BH25" t="s">
        <v>74</v>
      </c>
      <c r="BI25">
        <v>30</v>
      </c>
      <c r="BJ25" t="s">
        <v>556</v>
      </c>
      <c r="BK25" t="s">
        <v>557</v>
      </c>
      <c r="BL25" t="s">
        <v>558</v>
      </c>
      <c r="BM25" t="s">
        <v>605</v>
      </c>
      <c r="BN25">
        <v>30943255</v>
      </c>
      <c r="BO25" t="s">
        <v>606</v>
      </c>
      <c r="BP25" t="s">
        <v>74</v>
      </c>
      <c r="BQ25" t="s">
        <v>74</v>
      </c>
      <c r="BR25" t="s">
        <v>102</v>
      </c>
      <c r="BS25" t="s">
        <v>607</v>
      </c>
      <c r="BT25" t="str">
        <f>HYPERLINK("https%3A%2F%2Fwww.webofscience.com%2Fwos%2Fwoscc%2Ffull-record%2FWOS:000463194300071","View Full Record in Web of Science")</f>
        <v>View Full Record in Web of Science</v>
      </c>
    </row>
    <row r="26" spans="1:72" x14ac:dyDescent="0.25">
      <c r="A26" t="s">
        <v>72</v>
      </c>
      <c r="B26" t="s">
        <v>608</v>
      </c>
      <c r="C26" t="s">
        <v>74</v>
      </c>
      <c r="D26" t="s">
        <v>74</v>
      </c>
      <c r="E26" t="s">
        <v>74</v>
      </c>
      <c r="F26" t="s">
        <v>608</v>
      </c>
      <c r="G26" t="s">
        <v>74</v>
      </c>
      <c r="H26" t="s">
        <v>74</v>
      </c>
      <c r="I26" t="s">
        <v>609</v>
      </c>
      <c r="J26" t="s">
        <v>610</v>
      </c>
      <c r="K26" t="s">
        <v>74</v>
      </c>
      <c r="L26" t="s">
        <v>74</v>
      </c>
      <c r="M26" t="s">
        <v>78</v>
      </c>
      <c r="N26" t="s">
        <v>79</v>
      </c>
      <c r="O26" t="s">
        <v>74</v>
      </c>
      <c r="P26" t="s">
        <v>74</v>
      </c>
      <c r="Q26" t="s">
        <v>74</v>
      </c>
      <c r="R26" t="s">
        <v>74</v>
      </c>
      <c r="S26" t="s">
        <v>74</v>
      </c>
      <c r="T26" t="s">
        <v>74</v>
      </c>
      <c r="U26" t="s">
        <v>74</v>
      </c>
      <c r="V26" t="s">
        <v>611</v>
      </c>
      <c r="W26" t="s">
        <v>74</v>
      </c>
      <c r="X26" t="s">
        <v>74</v>
      </c>
      <c r="Y26" t="s">
        <v>612</v>
      </c>
      <c r="Z26" t="s">
        <v>74</v>
      </c>
      <c r="AA26" t="s">
        <v>613</v>
      </c>
      <c r="AB26" t="s">
        <v>74</v>
      </c>
      <c r="AC26" t="s">
        <v>74</v>
      </c>
      <c r="AD26" t="s">
        <v>74</v>
      </c>
      <c r="AE26" t="s">
        <v>74</v>
      </c>
      <c r="AF26" t="s">
        <v>74</v>
      </c>
      <c r="AG26">
        <v>11</v>
      </c>
      <c r="AH26">
        <v>2</v>
      </c>
      <c r="AI26">
        <v>2</v>
      </c>
      <c r="AJ26">
        <v>0</v>
      </c>
      <c r="AK26">
        <v>6</v>
      </c>
      <c r="AL26" t="s">
        <v>614</v>
      </c>
      <c r="AM26" t="s">
        <v>615</v>
      </c>
      <c r="AN26" t="s">
        <v>616</v>
      </c>
      <c r="AO26" t="s">
        <v>617</v>
      </c>
      <c r="AP26" t="s">
        <v>74</v>
      </c>
      <c r="AQ26" t="s">
        <v>74</v>
      </c>
      <c r="AR26" t="s">
        <v>618</v>
      </c>
      <c r="AS26" t="s">
        <v>619</v>
      </c>
      <c r="AT26" t="s">
        <v>620</v>
      </c>
      <c r="AU26">
        <v>1995</v>
      </c>
      <c r="AV26">
        <v>7</v>
      </c>
      <c r="AW26">
        <v>1</v>
      </c>
      <c r="AX26" t="s">
        <v>74</v>
      </c>
      <c r="AY26" t="s">
        <v>74</v>
      </c>
      <c r="AZ26" t="s">
        <v>74</v>
      </c>
      <c r="BA26" t="s">
        <v>74</v>
      </c>
      <c r="BB26">
        <v>211</v>
      </c>
      <c r="BC26">
        <v>232</v>
      </c>
      <c r="BD26" t="s">
        <v>74</v>
      </c>
      <c r="BE26" t="s">
        <v>621</v>
      </c>
      <c r="BF26" t="str">
        <f>HYPERLINK("http://dx.doi.org/10.1080/10163279509464538","http://dx.doi.org/10.1080/10163279509464538")</f>
        <v>http://dx.doi.org/10.1080/10163279509464538</v>
      </c>
      <c r="BG26" t="s">
        <v>74</v>
      </c>
      <c r="BH26" t="s">
        <v>74</v>
      </c>
      <c r="BI26">
        <v>22</v>
      </c>
      <c r="BJ26" t="s">
        <v>622</v>
      </c>
      <c r="BK26" t="s">
        <v>142</v>
      </c>
      <c r="BL26" t="s">
        <v>622</v>
      </c>
      <c r="BM26" t="s">
        <v>623</v>
      </c>
      <c r="BN26" t="s">
        <v>74</v>
      </c>
      <c r="BO26" t="s">
        <v>74</v>
      </c>
      <c r="BP26" t="s">
        <v>74</v>
      </c>
      <c r="BQ26" t="s">
        <v>74</v>
      </c>
      <c r="BR26" t="s">
        <v>102</v>
      </c>
      <c r="BS26" t="s">
        <v>624</v>
      </c>
      <c r="BT26" t="str">
        <f>HYPERLINK("https%3A%2F%2Fwww.webofscience.com%2Fwos%2Fwoscc%2Ffull-record%2FWOS:A1995RQ78600009","View Full Record in Web of Science")</f>
        <v>View Full Record in Web of Science</v>
      </c>
    </row>
    <row r="27" spans="1:72" x14ac:dyDescent="0.25">
      <c r="A27" t="s">
        <v>72</v>
      </c>
      <c r="B27" t="s">
        <v>625</v>
      </c>
      <c r="C27" t="s">
        <v>74</v>
      </c>
      <c r="D27" t="s">
        <v>74</v>
      </c>
      <c r="E27" t="s">
        <v>74</v>
      </c>
      <c r="F27" t="s">
        <v>626</v>
      </c>
      <c r="G27" t="s">
        <v>74</v>
      </c>
      <c r="H27" t="s">
        <v>74</v>
      </c>
      <c r="I27" t="s">
        <v>627</v>
      </c>
      <c r="J27" t="s">
        <v>628</v>
      </c>
      <c r="K27" t="s">
        <v>74</v>
      </c>
      <c r="L27" t="s">
        <v>74</v>
      </c>
      <c r="M27" t="s">
        <v>78</v>
      </c>
      <c r="N27" t="s">
        <v>79</v>
      </c>
      <c r="O27" t="s">
        <v>74</v>
      </c>
      <c r="P27" t="s">
        <v>74</v>
      </c>
      <c r="Q27" t="s">
        <v>74</v>
      </c>
      <c r="R27" t="s">
        <v>74</v>
      </c>
      <c r="S27" t="s">
        <v>74</v>
      </c>
      <c r="T27" t="s">
        <v>629</v>
      </c>
      <c r="U27" t="s">
        <v>74</v>
      </c>
      <c r="V27" t="s">
        <v>630</v>
      </c>
      <c r="W27" t="s">
        <v>631</v>
      </c>
      <c r="X27" t="s">
        <v>632</v>
      </c>
      <c r="Y27" t="s">
        <v>633</v>
      </c>
      <c r="Z27" t="s">
        <v>634</v>
      </c>
      <c r="AA27" t="s">
        <v>635</v>
      </c>
      <c r="AB27" t="s">
        <v>636</v>
      </c>
      <c r="AC27" t="s">
        <v>74</v>
      </c>
      <c r="AD27" t="s">
        <v>74</v>
      </c>
      <c r="AE27" t="s">
        <v>74</v>
      </c>
      <c r="AF27" t="s">
        <v>74</v>
      </c>
      <c r="AG27">
        <v>7</v>
      </c>
      <c r="AH27">
        <v>0</v>
      </c>
      <c r="AI27">
        <v>0</v>
      </c>
      <c r="AJ27">
        <v>4</v>
      </c>
      <c r="AK27">
        <v>18</v>
      </c>
      <c r="AL27" t="s">
        <v>637</v>
      </c>
      <c r="AM27" t="s">
        <v>638</v>
      </c>
      <c r="AN27" t="s">
        <v>639</v>
      </c>
      <c r="AO27" t="s">
        <v>640</v>
      </c>
      <c r="AP27" t="s">
        <v>641</v>
      </c>
      <c r="AQ27" t="s">
        <v>74</v>
      </c>
      <c r="AR27" t="s">
        <v>642</v>
      </c>
      <c r="AS27" t="s">
        <v>643</v>
      </c>
      <c r="AT27" t="s">
        <v>74</v>
      </c>
      <c r="AU27">
        <v>2021</v>
      </c>
      <c r="AV27">
        <v>7</v>
      </c>
      <c r="AW27">
        <v>2</v>
      </c>
      <c r="AX27" t="s">
        <v>74</v>
      </c>
      <c r="AY27" t="s">
        <v>74</v>
      </c>
      <c r="AZ27" t="s">
        <v>74</v>
      </c>
      <c r="BA27" t="s">
        <v>74</v>
      </c>
      <c r="BB27">
        <v>240</v>
      </c>
      <c r="BC27">
        <v>249</v>
      </c>
      <c r="BD27" t="s">
        <v>74</v>
      </c>
      <c r="BE27" t="s">
        <v>644</v>
      </c>
      <c r="BF27" t="str">
        <f>HYPERLINK("http://dx.doi.org/10.30525/2256-0742/2021-7-2-240-249","http://dx.doi.org/10.30525/2256-0742/2021-7-2-240-249")</f>
        <v>http://dx.doi.org/10.30525/2256-0742/2021-7-2-240-249</v>
      </c>
      <c r="BG27" t="s">
        <v>74</v>
      </c>
      <c r="BH27" t="s">
        <v>74</v>
      </c>
      <c r="BI27">
        <v>10</v>
      </c>
      <c r="BJ27" t="s">
        <v>645</v>
      </c>
      <c r="BK27" t="s">
        <v>99</v>
      </c>
      <c r="BL27" t="s">
        <v>646</v>
      </c>
      <c r="BM27" t="s">
        <v>647</v>
      </c>
      <c r="BN27" t="s">
        <v>74</v>
      </c>
      <c r="BO27" t="s">
        <v>648</v>
      </c>
      <c r="BP27" t="s">
        <v>74</v>
      </c>
      <c r="BQ27" t="s">
        <v>74</v>
      </c>
      <c r="BR27" t="s">
        <v>102</v>
      </c>
      <c r="BS27" t="s">
        <v>649</v>
      </c>
      <c r="BT27" t="str">
        <f>HYPERLINK("https%3A%2F%2Fwww.webofscience.com%2Fwos%2Fwoscc%2Ffull-record%2FWOS:000656755200026","View Full Record in Web of Science")</f>
        <v>View Full Record in Web of Science</v>
      </c>
    </row>
    <row r="28" spans="1:72" x14ac:dyDescent="0.25">
      <c r="A28" t="s">
        <v>72</v>
      </c>
      <c r="B28" t="s">
        <v>650</v>
      </c>
      <c r="C28" t="s">
        <v>74</v>
      </c>
      <c r="D28" t="s">
        <v>74</v>
      </c>
      <c r="E28" t="s">
        <v>74</v>
      </c>
      <c r="F28" t="s">
        <v>651</v>
      </c>
      <c r="G28" t="s">
        <v>74</v>
      </c>
      <c r="H28" t="s">
        <v>74</v>
      </c>
      <c r="I28" t="s">
        <v>652</v>
      </c>
      <c r="J28" t="s">
        <v>653</v>
      </c>
      <c r="K28" t="s">
        <v>74</v>
      </c>
      <c r="L28" t="s">
        <v>74</v>
      </c>
      <c r="M28" t="s">
        <v>78</v>
      </c>
      <c r="N28" t="s">
        <v>79</v>
      </c>
      <c r="O28" t="s">
        <v>74</v>
      </c>
      <c r="P28" t="s">
        <v>74</v>
      </c>
      <c r="Q28" t="s">
        <v>74</v>
      </c>
      <c r="R28" t="s">
        <v>74</v>
      </c>
      <c r="S28" t="s">
        <v>74</v>
      </c>
      <c r="T28" t="s">
        <v>74</v>
      </c>
      <c r="U28" t="s">
        <v>654</v>
      </c>
      <c r="V28" t="s">
        <v>655</v>
      </c>
      <c r="W28" t="s">
        <v>656</v>
      </c>
      <c r="X28" t="s">
        <v>657</v>
      </c>
      <c r="Y28" t="s">
        <v>658</v>
      </c>
      <c r="Z28" t="s">
        <v>659</v>
      </c>
      <c r="AA28" t="s">
        <v>660</v>
      </c>
      <c r="AB28" t="s">
        <v>661</v>
      </c>
      <c r="AC28" t="s">
        <v>662</v>
      </c>
      <c r="AD28" t="s">
        <v>662</v>
      </c>
      <c r="AE28" t="s">
        <v>663</v>
      </c>
      <c r="AF28" t="s">
        <v>74</v>
      </c>
      <c r="AG28">
        <v>559</v>
      </c>
      <c r="AH28">
        <v>25</v>
      </c>
      <c r="AI28">
        <v>25</v>
      </c>
      <c r="AJ28">
        <v>3</v>
      </c>
      <c r="AK28">
        <v>44</v>
      </c>
      <c r="AL28" t="s">
        <v>266</v>
      </c>
      <c r="AM28" t="s">
        <v>267</v>
      </c>
      <c r="AN28" t="s">
        <v>268</v>
      </c>
      <c r="AO28" t="s">
        <v>664</v>
      </c>
      <c r="AP28" t="s">
        <v>665</v>
      </c>
      <c r="AQ28" t="s">
        <v>74</v>
      </c>
      <c r="AR28" t="s">
        <v>666</v>
      </c>
      <c r="AS28" t="s">
        <v>667</v>
      </c>
      <c r="AT28" t="s">
        <v>356</v>
      </c>
      <c r="AU28">
        <v>2019</v>
      </c>
      <c r="AV28">
        <v>84</v>
      </c>
      <c r="AW28">
        <v>3</v>
      </c>
      <c r="AX28" t="s">
        <v>74</v>
      </c>
      <c r="AY28" t="s">
        <v>74</v>
      </c>
      <c r="AZ28" t="s">
        <v>74</v>
      </c>
      <c r="BA28" t="s">
        <v>74</v>
      </c>
      <c r="BB28">
        <v>7</v>
      </c>
      <c r="BC28">
        <v>184</v>
      </c>
      <c r="BD28" t="s">
        <v>74</v>
      </c>
      <c r="BE28" t="s">
        <v>668</v>
      </c>
      <c r="BF28" t="str">
        <f>HYPERLINK("http://dx.doi.org/10.1111/mono.12410","http://dx.doi.org/10.1111/mono.12410")</f>
        <v>http://dx.doi.org/10.1111/mono.12410</v>
      </c>
      <c r="BG28" t="s">
        <v>74</v>
      </c>
      <c r="BH28" t="s">
        <v>74</v>
      </c>
      <c r="BI28">
        <v>178</v>
      </c>
      <c r="BJ28" t="s">
        <v>669</v>
      </c>
      <c r="BK28" t="s">
        <v>142</v>
      </c>
      <c r="BL28" t="s">
        <v>100</v>
      </c>
      <c r="BM28" t="s">
        <v>670</v>
      </c>
      <c r="BN28">
        <v>31503346</v>
      </c>
      <c r="BO28" t="s">
        <v>74</v>
      </c>
      <c r="BP28" t="s">
        <v>74</v>
      </c>
      <c r="BQ28" t="s">
        <v>74</v>
      </c>
      <c r="BR28" t="s">
        <v>102</v>
      </c>
      <c r="BS28" t="s">
        <v>671</v>
      </c>
      <c r="BT28" t="str">
        <f>HYPERLINK("https%3A%2F%2Fwww.webofscience.com%2Fwos%2Fwoscc%2Ffull-record%2FWOS:000484914000001","View Full Record in Web of Science")</f>
        <v>View Full Record in Web of Science</v>
      </c>
    </row>
    <row r="29" spans="1:72" x14ac:dyDescent="0.25">
      <c r="A29" t="s">
        <v>72</v>
      </c>
      <c r="B29" t="s">
        <v>672</v>
      </c>
      <c r="C29" t="s">
        <v>74</v>
      </c>
      <c r="D29" t="s">
        <v>74</v>
      </c>
      <c r="E29" t="s">
        <v>74</v>
      </c>
      <c r="F29" t="s">
        <v>673</v>
      </c>
      <c r="G29" t="s">
        <v>74</v>
      </c>
      <c r="H29" t="s">
        <v>74</v>
      </c>
      <c r="I29" t="s">
        <v>674</v>
      </c>
      <c r="J29" t="s">
        <v>675</v>
      </c>
      <c r="K29" t="s">
        <v>74</v>
      </c>
      <c r="L29" t="s">
        <v>74</v>
      </c>
      <c r="M29" t="s">
        <v>676</v>
      </c>
      <c r="N29" t="s">
        <v>79</v>
      </c>
      <c r="O29" t="s">
        <v>74</v>
      </c>
      <c r="P29" t="s">
        <v>74</v>
      </c>
      <c r="Q29" t="s">
        <v>74</v>
      </c>
      <c r="R29" t="s">
        <v>74</v>
      </c>
      <c r="S29" t="s">
        <v>74</v>
      </c>
      <c r="T29" t="s">
        <v>677</v>
      </c>
      <c r="U29" t="s">
        <v>74</v>
      </c>
      <c r="V29" t="s">
        <v>678</v>
      </c>
      <c r="W29" t="s">
        <v>74</v>
      </c>
      <c r="X29" t="s">
        <v>74</v>
      </c>
      <c r="Y29" t="s">
        <v>74</v>
      </c>
      <c r="Z29" t="s">
        <v>679</v>
      </c>
      <c r="AA29" t="s">
        <v>74</v>
      </c>
      <c r="AB29" t="s">
        <v>74</v>
      </c>
      <c r="AC29" t="s">
        <v>74</v>
      </c>
      <c r="AD29" t="s">
        <v>74</v>
      </c>
      <c r="AE29" t="s">
        <v>74</v>
      </c>
      <c r="AF29" t="s">
        <v>74</v>
      </c>
      <c r="AG29">
        <v>54</v>
      </c>
      <c r="AH29">
        <v>0</v>
      </c>
      <c r="AI29">
        <v>0</v>
      </c>
      <c r="AJ29">
        <v>1</v>
      </c>
      <c r="AK29">
        <v>3</v>
      </c>
      <c r="AL29" t="s">
        <v>680</v>
      </c>
      <c r="AM29" t="s">
        <v>681</v>
      </c>
      <c r="AN29" t="s">
        <v>682</v>
      </c>
      <c r="AO29" t="s">
        <v>683</v>
      </c>
      <c r="AP29" t="s">
        <v>684</v>
      </c>
      <c r="AQ29" t="s">
        <v>74</v>
      </c>
      <c r="AR29" t="s">
        <v>685</v>
      </c>
      <c r="AS29" t="s">
        <v>686</v>
      </c>
      <c r="AT29" t="s">
        <v>74</v>
      </c>
      <c r="AU29">
        <v>2021</v>
      </c>
      <c r="AV29">
        <v>66</v>
      </c>
      <c r="AW29">
        <v>1</v>
      </c>
      <c r="AX29" t="s">
        <v>74</v>
      </c>
      <c r="AY29" t="s">
        <v>74</v>
      </c>
      <c r="AZ29" t="s">
        <v>74</v>
      </c>
      <c r="BA29" t="s">
        <v>74</v>
      </c>
      <c r="BB29">
        <v>327</v>
      </c>
      <c r="BC29">
        <v>343</v>
      </c>
      <c r="BD29" t="s">
        <v>74</v>
      </c>
      <c r="BE29" t="s">
        <v>687</v>
      </c>
      <c r="BF29" t="str">
        <f>HYPERLINK("http://dx.doi.org/10.3176/esa66.14","http://dx.doi.org/10.3176/esa66.14")</f>
        <v>http://dx.doi.org/10.3176/esa66.14</v>
      </c>
      <c r="BG29" t="s">
        <v>74</v>
      </c>
      <c r="BH29" t="s">
        <v>74</v>
      </c>
      <c r="BI29">
        <v>17</v>
      </c>
      <c r="BJ29" t="s">
        <v>688</v>
      </c>
      <c r="BK29" t="s">
        <v>99</v>
      </c>
      <c r="BL29" t="s">
        <v>689</v>
      </c>
      <c r="BM29" t="s">
        <v>690</v>
      </c>
      <c r="BN29" t="s">
        <v>74</v>
      </c>
      <c r="BO29" t="s">
        <v>648</v>
      </c>
      <c r="BP29" t="s">
        <v>74</v>
      </c>
      <c r="BQ29" t="s">
        <v>74</v>
      </c>
      <c r="BR29" t="s">
        <v>102</v>
      </c>
      <c r="BS29" t="s">
        <v>691</v>
      </c>
      <c r="BT29" t="str">
        <f>HYPERLINK("https%3A%2F%2Fwww.webofscience.com%2Fwos%2Fwoscc%2Ffull-record%2FWOS:000684608800014","View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2023-10-10T06:35:25Z</dcterms:created>
  <dcterms:modified xsi:type="dcterms:W3CDTF">2023-10-10T06:35:25Z</dcterms:modified>
</cp:coreProperties>
</file>